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Liste de produits" sheetId="1" r:id="rId1"/>
    <sheet name="Ven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2" l="1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1" i="2" s="1"/>
  <c r="C232" i="2" s="1"/>
  <c r="C233" i="2" s="1"/>
  <c r="C234" i="2" s="1"/>
  <c r="C235" i="2" s="1"/>
  <c r="C236" i="2" s="1"/>
  <c r="C237" i="2" s="1"/>
  <c r="C238" i="2" s="1"/>
  <c r="C239" i="2" s="1"/>
  <c r="C240" i="2" s="1"/>
  <c r="C241" i="2" s="1"/>
  <c r="C242" i="2" s="1"/>
  <c r="C243" i="2" s="1"/>
  <c r="C244" i="2" s="1"/>
  <c r="C245" i="2" s="1"/>
  <c r="C246" i="2" s="1"/>
  <c r="C247" i="2" s="1"/>
  <c r="C248" i="2" s="1"/>
  <c r="C249" i="2" s="1"/>
  <c r="C250" i="2" s="1"/>
  <c r="C251" i="2" s="1"/>
  <c r="C252" i="2" s="1"/>
  <c r="C253" i="2" s="1"/>
  <c r="C254" i="2" s="1"/>
  <c r="C255" i="2" s="1"/>
  <c r="C256" i="2" s="1"/>
  <c r="C257" i="2" s="1"/>
  <c r="C258" i="2" s="1"/>
  <c r="C259" i="2" s="1"/>
  <c r="C260" i="2" s="1"/>
  <c r="C261" i="2" s="1"/>
  <c r="C262" i="2" s="1"/>
  <c r="C263" i="2" s="1"/>
  <c r="C264" i="2" s="1"/>
  <c r="C265" i="2" s="1"/>
  <c r="C266" i="2" s="1"/>
  <c r="C267" i="2" s="1"/>
  <c r="C268" i="2" s="1"/>
  <c r="C269" i="2" s="1"/>
  <c r="C270" i="2" s="1"/>
  <c r="C271" i="2" s="1"/>
  <c r="C272" i="2" s="1"/>
  <c r="C273" i="2" s="1"/>
  <c r="C274" i="2" s="1"/>
  <c r="C275" i="2" s="1"/>
  <c r="C276" i="2" s="1"/>
  <c r="C277" i="2" s="1"/>
  <c r="C278" i="2" s="1"/>
  <c r="C279" i="2" s="1"/>
  <c r="C280" i="2" s="1"/>
  <c r="C281" i="2" s="1"/>
  <c r="C282" i="2" s="1"/>
  <c r="C283" i="2" s="1"/>
  <c r="C284" i="2" s="1"/>
  <c r="C285" i="2" s="1"/>
  <c r="C286" i="2" s="1"/>
  <c r="C287" i="2" s="1"/>
  <c r="C288" i="2" s="1"/>
  <c r="C289" i="2" s="1"/>
  <c r="C290" i="2" s="1"/>
  <c r="C291" i="2" s="1"/>
  <c r="C292" i="2" s="1"/>
  <c r="C293" i="2" s="1"/>
  <c r="C294" i="2" s="1"/>
  <c r="C295" i="2" s="1"/>
  <c r="C296" i="2" s="1"/>
  <c r="C297" i="2" s="1"/>
  <c r="C298" i="2" s="1"/>
  <c r="C299" i="2" s="1"/>
  <c r="C300" i="2" s="1"/>
  <c r="C301" i="2" s="1"/>
  <c r="C302" i="2" s="1"/>
  <c r="C303" i="2" s="1"/>
  <c r="C304" i="2" s="1"/>
  <c r="C305" i="2" s="1"/>
  <c r="C306" i="2" s="1"/>
  <c r="C307" i="2" s="1"/>
  <c r="C308" i="2" s="1"/>
  <c r="C309" i="2" s="1"/>
  <c r="C310" i="2" s="1"/>
  <c r="C311" i="2" s="1"/>
  <c r="C312" i="2" s="1"/>
  <c r="C313" i="2" s="1"/>
  <c r="C314" i="2" s="1"/>
  <c r="C315" i="2" s="1"/>
  <c r="C316" i="2" s="1"/>
  <c r="C317" i="2" s="1"/>
  <c r="C318" i="2" s="1"/>
  <c r="C319" i="2" s="1"/>
  <c r="C320" i="2" s="1"/>
  <c r="C321" i="2" s="1"/>
  <c r="C322" i="2" s="1"/>
  <c r="C323" i="2" s="1"/>
  <c r="C324" i="2" s="1"/>
  <c r="C325" i="2" s="1"/>
  <c r="C326" i="2" s="1"/>
  <c r="C327" i="2" s="1"/>
  <c r="C328" i="2" s="1"/>
  <c r="C329" i="2" s="1"/>
  <c r="C330" i="2" s="1"/>
  <c r="C331" i="2" s="1"/>
  <c r="C332" i="2" s="1"/>
  <c r="C333" i="2" s="1"/>
  <c r="C334" i="2" s="1"/>
  <c r="C335" i="2" s="1"/>
  <c r="C336" i="2" s="1"/>
  <c r="C337" i="2" s="1"/>
  <c r="C338" i="2" s="1"/>
  <c r="C339" i="2" s="1"/>
  <c r="C340" i="2" s="1"/>
  <c r="C341" i="2" s="1"/>
  <c r="C342" i="2" s="1"/>
  <c r="C343" i="2" s="1"/>
  <c r="C344" i="2" s="1"/>
  <c r="C345" i="2" s="1"/>
  <c r="C346" i="2" s="1"/>
  <c r="C347" i="2" s="1"/>
  <c r="C348" i="2" s="1"/>
  <c r="C349" i="2" s="1"/>
  <c r="C350" i="2" s="1"/>
  <c r="C351" i="2" s="1"/>
  <c r="C352" i="2" s="1"/>
  <c r="C353" i="2" s="1"/>
  <c r="C354" i="2" s="1"/>
  <c r="C355" i="2" s="1"/>
  <c r="C356" i="2" s="1"/>
  <c r="C357" i="2" s="1"/>
  <c r="C358" i="2" s="1"/>
  <c r="C359" i="2" s="1"/>
  <c r="C360" i="2" s="1"/>
  <c r="C361" i="2" s="1"/>
  <c r="C362" i="2" s="1"/>
  <c r="C363" i="2" s="1"/>
  <c r="C364" i="2" s="1"/>
  <c r="C365" i="2" s="1"/>
  <c r="C366" i="2" s="1"/>
  <c r="C367" i="2" s="1"/>
  <c r="C368" i="2" s="1"/>
  <c r="C369" i="2" s="1"/>
  <c r="C370" i="2" s="1"/>
  <c r="C371" i="2" s="1"/>
  <c r="C372" i="2" s="1"/>
  <c r="C373" i="2" s="1"/>
  <c r="C374" i="2" s="1"/>
  <c r="C375" i="2" s="1"/>
  <c r="C376" i="2" s="1"/>
  <c r="C377" i="2" s="1"/>
  <c r="C378" i="2" s="1"/>
  <c r="C379" i="2" s="1"/>
  <c r="C380" i="2" s="1"/>
  <c r="C381" i="2" s="1"/>
  <c r="C382" i="2" s="1"/>
  <c r="C383" i="2" s="1"/>
  <c r="C384" i="2" s="1"/>
  <c r="C385" i="2" s="1"/>
  <c r="C386" i="2" s="1"/>
  <c r="C387" i="2" s="1"/>
  <c r="C388" i="2" s="1"/>
  <c r="C389" i="2" s="1"/>
  <c r="C390" i="2" s="1"/>
  <c r="C391" i="2" s="1"/>
  <c r="C392" i="2" s="1"/>
  <c r="C393" i="2" s="1"/>
  <c r="C394" i="2" s="1"/>
  <c r="C395" i="2" s="1"/>
  <c r="C396" i="2" s="1"/>
  <c r="C397" i="2" s="1"/>
  <c r="C398" i="2" s="1"/>
  <c r="C399" i="2" s="1"/>
  <c r="C400" i="2" s="1"/>
  <c r="C401" i="2" s="1"/>
  <c r="C402" i="2" s="1"/>
  <c r="C403" i="2" s="1"/>
  <c r="C404" i="2" s="1"/>
  <c r="C405" i="2" s="1"/>
  <c r="C406" i="2" s="1"/>
  <c r="C407" i="2" s="1"/>
  <c r="C408" i="2" s="1"/>
  <c r="C409" i="2" s="1"/>
  <c r="C410" i="2" s="1"/>
  <c r="C411" i="2" s="1"/>
  <c r="C412" i="2" s="1"/>
  <c r="C413" i="2" s="1"/>
  <c r="C414" i="2" s="1"/>
  <c r="C415" i="2" s="1"/>
  <c r="C416" i="2" s="1"/>
  <c r="C417" i="2" s="1"/>
  <c r="C418" i="2" s="1"/>
  <c r="C419" i="2" s="1"/>
  <c r="C420" i="2" s="1"/>
  <c r="C421" i="2" s="1"/>
  <c r="C422" i="2" s="1"/>
  <c r="C423" i="2" s="1"/>
  <c r="C424" i="2" s="1"/>
  <c r="C425" i="2" s="1"/>
  <c r="C426" i="2" s="1"/>
  <c r="C427" i="2" s="1"/>
  <c r="C428" i="2" s="1"/>
  <c r="C429" i="2" s="1"/>
  <c r="C430" i="2" s="1"/>
  <c r="C431" i="2" s="1"/>
  <c r="C432" i="2" s="1"/>
  <c r="C433" i="2" s="1"/>
  <c r="C434" i="2" s="1"/>
  <c r="C435" i="2" s="1"/>
  <c r="C436" i="2" s="1"/>
  <c r="C437" i="2" s="1"/>
  <c r="C438" i="2" s="1"/>
  <c r="C439" i="2" s="1"/>
  <c r="C440" i="2" s="1"/>
  <c r="C441" i="2" s="1"/>
  <c r="C442" i="2" s="1"/>
  <c r="C443" i="2" s="1"/>
  <c r="C444" i="2" s="1"/>
  <c r="C445" i="2" s="1"/>
  <c r="C446" i="2" s="1"/>
  <c r="C447" i="2" s="1"/>
  <c r="C448" i="2" s="1"/>
  <c r="C449" i="2" s="1"/>
  <c r="C450" i="2" s="1"/>
  <c r="C451" i="2" s="1"/>
  <c r="C452" i="2" s="1"/>
  <c r="C453" i="2" s="1"/>
  <c r="C454" i="2" s="1"/>
  <c r="C455" i="2" s="1"/>
  <c r="C456" i="2" s="1"/>
  <c r="C457" i="2" s="1"/>
  <c r="C458" i="2" s="1"/>
  <c r="C459" i="2" s="1"/>
  <c r="C460" i="2" s="1"/>
  <c r="C461" i="2" s="1"/>
  <c r="C462" i="2" s="1"/>
  <c r="C463" i="2" s="1"/>
  <c r="C464" i="2" s="1"/>
  <c r="C465" i="2" s="1"/>
  <c r="C466" i="2" s="1"/>
  <c r="C467" i="2" s="1"/>
  <c r="C468" i="2" s="1"/>
  <c r="C469" i="2" s="1"/>
  <c r="C470" i="2" s="1"/>
  <c r="C471" i="2" s="1"/>
  <c r="C472" i="2" s="1"/>
  <c r="C473" i="2" s="1"/>
  <c r="C474" i="2" s="1"/>
  <c r="C475" i="2" s="1"/>
  <c r="C476" i="2" s="1"/>
  <c r="C477" i="2" s="1"/>
  <c r="C478" i="2" s="1"/>
  <c r="C479" i="2" s="1"/>
  <c r="C480" i="2" s="1"/>
  <c r="C481" i="2" s="1"/>
  <c r="C482" i="2" s="1"/>
  <c r="C483" i="2" s="1"/>
  <c r="C484" i="2" s="1"/>
  <c r="C485" i="2" s="1"/>
  <c r="C486" i="2" s="1"/>
  <c r="C487" i="2" s="1"/>
  <c r="C488" i="2" s="1"/>
  <c r="C489" i="2" s="1"/>
  <c r="C490" i="2" s="1"/>
  <c r="C491" i="2" s="1"/>
  <c r="C492" i="2" s="1"/>
  <c r="C493" i="2" s="1"/>
  <c r="C494" i="2" s="1"/>
  <c r="C495" i="2" s="1"/>
  <c r="C496" i="2" s="1"/>
  <c r="C497" i="2" s="1"/>
  <c r="C498" i="2" s="1"/>
  <c r="C499" i="2" s="1"/>
  <c r="C500" i="2" s="1"/>
  <c r="C501" i="2" s="1"/>
  <c r="C502" i="2" s="1"/>
  <c r="C503" i="2" s="1"/>
  <c r="C504" i="2" s="1"/>
  <c r="C505" i="2" s="1"/>
  <c r="C506" i="2" s="1"/>
  <c r="C507" i="2" s="1"/>
  <c r="C508" i="2" s="1"/>
  <c r="C509" i="2" s="1"/>
  <c r="C510" i="2" s="1"/>
  <c r="C511" i="2" s="1"/>
  <c r="C512" i="2" s="1"/>
  <c r="C513" i="2" s="1"/>
  <c r="C514" i="2" s="1"/>
  <c r="C515" i="2" s="1"/>
  <c r="C516" i="2" s="1"/>
  <c r="C517" i="2" s="1"/>
  <c r="C518" i="2" s="1"/>
  <c r="C519" i="2" s="1"/>
  <c r="C520" i="2" s="1"/>
  <c r="C521" i="2" s="1"/>
  <c r="C522" i="2" s="1"/>
  <c r="C523" i="2" s="1"/>
  <c r="C524" i="2" s="1"/>
  <c r="C525" i="2" s="1"/>
  <c r="C526" i="2" s="1"/>
  <c r="C527" i="2" s="1"/>
  <c r="C528" i="2" s="1"/>
  <c r="C529" i="2" s="1"/>
  <c r="C530" i="2" s="1"/>
  <c r="C531" i="2" s="1"/>
  <c r="C532" i="2" s="1"/>
  <c r="C533" i="2" s="1"/>
  <c r="C534" i="2" s="1"/>
  <c r="C535" i="2" s="1"/>
  <c r="C536" i="2" s="1"/>
  <c r="C537" i="2" s="1"/>
  <c r="C538" i="2" s="1"/>
  <c r="C539" i="2" s="1"/>
  <c r="C540" i="2" s="1"/>
  <c r="C541" i="2" s="1"/>
  <c r="C542" i="2" s="1"/>
  <c r="C543" i="2" s="1"/>
  <c r="C544" i="2" s="1"/>
  <c r="C545" i="2" s="1"/>
  <c r="C546" i="2" s="1"/>
  <c r="C547" i="2" s="1"/>
  <c r="C548" i="2" s="1"/>
  <c r="C549" i="2" s="1"/>
  <c r="C550" i="2" s="1"/>
  <c r="C551" i="2" s="1"/>
  <c r="C552" i="2" s="1"/>
  <c r="C553" i="2" s="1"/>
  <c r="C554" i="2" s="1"/>
  <c r="C555" i="2" s="1"/>
  <c r="C556" i="2" s="1"/>
  <c r="C557" i="2" s="1"/>
  <c r="C558" i="2" s="1"/>
  <c r="C559" i="2" s="1"/>
  <c r="C560" i="2" s="1"/>
  <c r="C561" i="2" s="1"/>
  <c r="C562" i="2" s="1"/>
  <c r="C563" i="2" s="1"/>
  <c r="C564" i="2" s="1"/>
  <c r="C565" i="2" s="1"/>
  <c r="C566" i="2" s="1"/>
  <c r="C567" i="2" s="1"/>
  <c r="C568" i="2" s="1"/>
  <c r="C569" i="2" s="1"/>
  <c r="C570" i="2" s="1"/>
  <c r="C571" i="2" s="1"/>
  <c r="C572" i="2" s="1"/>
  <c r="C573" i="2" s="1"/>
  <c r="C574" i="2" s="1"/>
  <c r="C575" i="2" s="1"/>
  <c r="C576" i="2" s="1"/>
  <c r="C577" i="2" s="1"/>
  <c r="C578" i="2" s="1"/>
  <c r="C579" i="2" s="1"/>
  <c r="C580" i="2" s="1"/>
  <c r="C581" i="2" s="1"/>
  <c r="C582" i="2" s="1"/>
  <c r="C583" i="2" s="1"/>
  <c r="C584" i="2" s="1"/>
  <c r="C585" i="2" s="1"/>
  <c r="C586" i="2" s="1"/>
  <c r="C587" i="2" s="1"/>
  <c r="C588" i="2" s="1"/>
  <c r="C589" i="2" s="1"/>
  <c r="C590" i="2" s="1"/>
  <c r="C591" i="2" s="1"/>
  <c r="C592" i="2" s="1"/>
  <c r="C593" i="2" s="1"/>
  <c r="C594" i="2" s="1"/>
  <c r="C595" i="2" s="1"/>
  <c r="C596" i="2" s="1"/>
  <c r="C597" i="2" s="1"/>
  <c r="C598" i="2" s="1"/>
  <c r="C599" i="2" s="1"/>
  <c r="C600" i="2" s="1"/>
  <c r="C601" i="2" s="1"/>
  <c r="C602" i="2" s="1"/>
  <c r="C603" i="2" s="1"/>
  <c r="C604" i="2" s="1"/>
  <c r="C605" i="2" s="1"/>
  <c r="C606" i="2" s="1"/>
  <c r="C607" i="2" s="1"/>
  <c r="C608" i="2" s="1"/>
  <c r="C609" i="2" s="1"/>
  <c r="C610" i="2" s="1"/>
  <c r="C611" i="2" s="1"/>
  <c r="C612" i="2" s="1"/>
  <c r="C613" i="2" s="1"/>
  <c r="C614" i="2" s="1"/>
  <c r="C615" i="2" s="1"/>
  <c r="C616" i="2" s="1"/>
  <c r="C617" i="2" s="1"/>
  <c r="C618" i="2" s="1"/>
  <c r="D492" i="2"/>
  <c r="D493" i="2" s="1"/>
  <c r="D494" i="2" s="1"/>
  <c r="D495" i="2" s="1"/>
  <c r="D496" i="2" s="1"/>
  <c r="D497" i="2" s="1"/>
  <c r="D498" i="2" s="1"/>
  <c r="D499" i="2" s="1"/>
  <c r="D500" i="2" s="1"/>
  <c r="D501" i="2" s="1"/>
  <c r="D502" i="2" s="1"/>
  <c r="D503" i="2" s="1"/>
  <c r="D504" i="2" s="1"/>
  <c r="D505" i="2" s="1"/>
  <c r="D506" i="2" s="1"/>
  <c r="D507" i="2" s="1"/>
  <c r="D508" i="2" s="1"/>
  <c r="D509" i="2" s="1"/>
  <c r="D510" i="2" s="1"/>
  <c r="D511" i="2" s="1"/>
  <c r="D512" i="2" s="1"/>
  <c r="D513" i="2" s="1"/>
  <c r="D514" i="2" s="1"/>
  <c r="D515" i="2" s="1"/>
  <c r="D516" i="2" s="1"/>
  <c r="D517" i="2" s="1"/>
  <c r="D518" i="2" s="1"/>
  <c r="D519" i="2" s="1"/>
  <c r="D520" i="2" s="1"/>
  <c r="D521" i="2" s="1"/>
  <c r="D522" i="2" s="1"/>
  <c r="D523" i="2" s="1"/>
  <c r="D524" i="2" s="1"/>
  <c r="D525" i="2" s="1"/>
  <c r="D526" i="2" s="1"/>
  <c r="D527" i="2" s="1"/>
  <c r="D528" i="2" s="1"/>
  <c r="D529" i="2" s="1"/>
  <c r="D530" i="2" s="1"/>
  <c r="D531" i="2" s="1"/>
  <c r="D532" i="2" s="1"/>
  <c r="D533" i="2" s="1"/>
  <c r="D534" i="2" s="1"/>
  <c r="D535" i="2" s="1"/>
  <c r="D536" i="2" s="1"/>
  <c r="D537" i="2" s="1"/>
  <c r="D538" i="2" s="1"/>
  <c r="D539" i="2" s="1"/>
  <c r="D540" i="2" s="1"/>
  <c r="D541" i="2" s="1"/>
  <c r="D542" i="2" s="1"/>
  <c r="D543" i="2" s="1"/>
  <c r="D544" i="2" s="1"/>
  <c r="D545" i="2" s="1"/>
  <c r="D546" i="2" s="1"/>
  <c r="D547" i="2" s="1"/>
  <c r="D548" i="2" s="1"/>
  <c r="D549" i="2" s="1"/>
  <c r="D550" i="2" s="1"/>
  <c r="D551" i="2" s="1"/>
  <c r="D552" i="2" s="1"/>
  <c r="D553" i="2" s="1"/>
  <c r="D554" i="2" s="1"/>
  <c r="D555" i="2" s="1"/>
  <c r="D556" i="2" s="1"/>
  <c r="D557" i="2" s="1"/>
  <c r="D558" i="2" s="1"/>
  <c r="D559" i="2" s="1"/>
  <c r="D560" i="2" s="1"/>
  <c r="D561" i="2" s="1"/>
  <c r="D562" i="2" s="1"/>
  <c r="D563" i="2" s="1"/>
  <c r="D564" i="2" s="1"/>
  <c r="D565" i="2" s="1"/>
  <c r="D566" i="2" s="1"/>
  <c r="D567" i="2" s="1"/>
  <c r="D568" i="2" s="1"/>
  <c r="D569" i="2" s="1"/>
  <c r="D570" i="2" s="1"/>
  <c r="D571" i="2" s="1"/>
  <c r="D572" i="2" s="1"/>
  <c r="D573" i="2" s="1"/>
  <c r="D574" i="2" s="1"/>
  <c r="D575" i="2" s="1"/>
  <c r="D576" i="2" s="1"/>
  <c r="D577" i="2" s="1"/>
  <c r="D578" i="2" s="1"/>
  <c r="D579" i="2" s="1"/>
  <c r="D580" i="2" s="1"/>
  <c r="D581" i="2" s="1"/>
  <c r="D582" i="2" s="1"/>
  <c r="D583" i="2" s="1"/>
  <c r="D584" i="2" s="1"/>
  <c r="D585" i="2" s="1"/>
  <c r="D586" i="2" s="1"/>
  <c r="D587" i="2" s="1"/>
  <c r="D588" i="2" s="1"/>
  <c r="D589" i="2" s="1"/>
  <c r="D590" i="2" s="1"/>
  <c r="D591" i="2" s="1"/>
  <c r="D592" i="2" s="1"/>
  <c r="D593" i="2" s="1"/>
  <c r="D594" i="2" s="1"/>
  <c r="D595" i="2" s="1"/>
  <c r="D596" i="2" s="1"/>
  <c r="D597" i="2" s="1"/>
  <c r="D598" i="2" s="1"/>
  <c r="D599" i="2" s="1"/>
  <c r="D600" i="2" s="1"/>
  <c r="D601" i="2" s="1"/>
  <c r="D602" i="2" s="1"/>
  <c r="D603" i="2" s="1"/>
  <c r="D604" i="2" s="1"/>
  <c r="D605" i="2" s="1"/>
  <c r="D606" i="2" s="1"/>
  <c r="D607" i="2" s="1"/>
  <c r="D608" i="2" s="1"/>
  <c r="D609" i="2" s="1"/>
  <c r="D610" i="2" s="1"/>
  <c r="D611" i="2" s="1"/>
  <c r="D612" i="2" s="1"/>
  <c r="D613" i="2" s="1"/>
  <c r="D614" i="2" s="1"/>
  <c r="D615" i="2" s="1"/>
  <c r="D616" i="2" s="1"/>
  <c r="D617" i="2" s="1"/>
  <c r="D618" i="2" s="1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D364" i="2"/>
  <c r="D365" i="2" s="1"/>
  <c r="D366" i="2" s="1"/>
  <c r="D367" i="2" s="1"/>
  <c r="D368" i="2" s="1"/>
  <c r="D369" i="2" s="1"/>
  <c r="D370" i="2" s="1"/>
  <c r="D371" i="2" s="1"/>
  <c r="D372" i="2" s="1"/>
  <c r="D373" i="2" s="1"/>
  <c r="D374" i="2" s="1"/>
  <c r="D375" i="2" s="1"/>
  <c r="D376" i="2" s="1"/>
  <c r="D377" i="2" s="1"/>
  <c r="D378" i="2" s="1"/>
  <c r="D379" i="2" s="1"/>
  <c r="D380" i="2" s="1"/>
  <c r="D381" i="2" s="1"/>
  <c r="D382" i="2" s="1"/>
  <c r="D383" i="2" s="1"/>
  <c r="D384" i="2" s="1"/>
  <c r="D385" i="2" s="1"/>
  <c r="D386" i="2" s="1"/>
  <c r="D387" i="2" s="1"/>
  <c r="D388" i="2" s="1"/>
  <c r="D389" i="2" s="1"/>
  <c r="D390" i="2" s="1"/>
  <c r="D391" i="2" s="1"/>
  <c r="D392" i="2" s="1"/>
  <c r="D393" i="2" s="1"/>
  <c r="D394" i="2" s="1"/>
  <c r="D395" i="2" s="1"/>
  <c r="D396" i="2" s="1"/>
  <c r="D397" i="2" s="1"/>
  <c r="D398" i="2" s="1"/>
  <c r="D399" i="2" s="1"/>
  <c r="D400" i="2" s="1"/>
  <c r="D401" i="2" s="1"/>
  <c r="D402" i="2" s="1"/>
  <c r="D403" i="2" s="1"/>
  <c r="D404" i="2" s="1"/>
  <c r="D405" i="2" s="1"/>
  <c r="D406" i="2" s="1"/>
  <c r="D407" i="2" s="1"/>
  <c r="D408" i="2" s="1"/>
  <c r="D409" i="2" s="1"/>
  <c r="D410" i="2" s="1"/>
  <c r="D411" i="2" s="1"/>
  <c r="D412" i="2" s="1"/>
  <c r="D413" i="2" s="1"/>
  <c r="D414" i="2" s="1"/>
  <c r="D415" i="2" s="1"/>
  <c r="D416" i="2" s="1"/>
  <c r="D417" i="2" s="1"/>
  <c r="D418" i="2" s="1"/>
  <c r="D419" i="2" s="1"/>
  <c r="D420" i="2" s="1"/>
  <c r="D421" i="2" s="1"/>
  <c r="D422" i="2" s="1"/>
  <c r="D423" i="2" s="1"/>
  <c r="D424" i="2" s="1"/>
  <c r="D425" i="2" s="1"/>
  <c r="D426" i="2" s="1"/>
  <c r="D427" i="2" s="1"/>
  <c r="D428" i="2" s="1"/>
  <c r="D429" i="2" s="1"/>
  <c r="D430" i="2" s="1"/>
  <c r="D431" i="2" s="1"/>
  <c r="D432" i="2" s="1"/>
  <c r="D433" i="2" s="1"/>
  <c r="D434" i="2" s="1"/>
  <c r="D435" i="2" s="1"/>
  <c r="D436" i="2" s="1"/>
  <c r="D437" i="2" s="1"/>
  <c r="D438" i="2" s="1"/>
  <c r="D439" i="2" s="1"/>
  <c r="D440" i="2" s="1"/>
  <c r="D441" i="2" s="1"/>
  <c r="D442" i="2" s="1"/>
  <c r="D443" i="2" s="1"/>
  <c r="D444" i="2" s="1"/>
  <c r="D445" i="2" s="1"/>
  <c r="D446" i="2" s="1"/>
  <c r="D447" i="2" s="1"/>
  <c r="D448" i="2" s="1"/>
  <c r="D449" i="2" s="1"/>
  <c r="D450" i="2" s="1"/>
  <c r="D451" i="2" s="1"/>
  <c r="D452" i="2" s="1"/>
  <c r="D453" i="2" s="1"/>
  <c r="D454" i="2" s="1"/>
  <c r="D455" i="2" s="1"/>
  <c r="D456" i="2" s="1"/>
  <c r="D457" i="2" s="1"/>
  <c r="D458" i="2" s="1"/>
  <c r="D459" i="2" s="1"/>
  <c r="D460" i="2" s="1"/>
  <c r="D461" i="2" s="1"/>
  <c r="D462" i="2" s="1"/>
  <c r="D463" i="2" s="1"/>
  <c r="D464" i="2" s="1"/>
  <c r="D465" i="2" s="1"/>
  <c r="D466" i="2" s="1"/>
  <c r="D467" i="2" s="1"/>
  <c r="D468" i="2" s="1"/>
  <c r="D469" i="2" s="1"/>
  <c r="D470" i="2" s="1"/>
  <c r="D471" i="2" s="1"/>
  <c r="D472" i="2" s="1"/>
  <c r="D473" i="2" s="1"/>
  <c r="D474" i="2" s="1"/>
  <c r="D475" i="2" s="1"/>
  <c r="D476" i="2" s="1"/>
  <c r="D477" i="2" s="1"/>
  <c r="D478" i="2" s="1"/>
  <c r="D479" i="2" s="1"/>
  <c r="D480" i="2" s="1"/>
  <c r="D481" i="2" s="1"/>
  <c r="D482" i="2" s="1"/>
  <c r="D483" i="2" s="1"/>
  <c r="D484" i="2" s="1"/>
  <c r="D485" i="2" s="1"/>
  <c r="D486" i="2" s="1"/>
  <c r="D487" i="2" s="1"/>
  <c r="D488" i="2" s="1"/>
  <c r="D489" i="2" s="1"/>
  <c r="D490" i="2" s="1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D236" i="2"/>
  <c r="D237" i="2" s="1"/>
  <c r="D238" i="2" s="1"/>
  <c r="D239" i="2" s="1"/>
  <c r="D240" i="2" s="1"/>
  <c r="D241" i="2" s="1"/>
  <c r="D242" i="2" s="1"/>
  <c r="D243" i="2" s="1"/>
  <c r="D244" i="2" s="1"/>
  <c r="D245" i="2" s="1"/>
  <c r="D246" i="2" s="1"/>
  <c r="D247" i="2" s="1"/>
  <c r="D248" i="2" s="1"/>
  <c r="D249" i="2" s="1"/>
  <c r="D250" i="2" s="1"/>
  <c r="D251" i="2" s="1"/>
  <c r="D252" i="2" s="1"/>
  <c r="D253" i="2" s="1"/>
  <c r="D254" i="2" s="1"/>
  <c r="D255" i="2" s="1"/>
  <c r="D256" i="2" s="1"/>
  <c r="D257" i="2" s="1"/>
  <c r="D258" i="2" s="1"/>
  <c r="D259" i="2" s="1"/>
  <c r="D260" i="2" s="1"/>
  <c r="D261" i="2" s="1"/>
  <c r="D262" i="2" s="1"/>
  <c r="D263" i="2" s="1"/>
  <c r="D264" i="2" s="1"/>
  <c r="D265" i="2" s="1"/>
  <c r="D266" i="2" s="1"/>
  <c r="D267" i="2" s="1"/>
  <c r="D268" i="2" s="1"/>
  <c r="D269" i="2" s="1"/>
  <c r="D270" i="2" s="1"/>
  <c r="D271" i="2" s="1"/>
  <c r="D272" i="2" s="1"/>
  <c r="D273" i="2" s="1"/>
  <c r="D274" i="2" s="1"/>
  <c r="D275" i="2" s="1"/>
  <c r="D276" i="2" s="1"/>
  <c r="D277" i="2" s="1"/>
  <c r="D278" i="2" s="1"/>
  <c r="D279" i="2" s="1"/>
  <c r="D280" i="2" s="1"/>
  <c r="D281" i="2" s="1"/>
  <c r="D282" i="2" s="1"/>
  <c r="D283" i="2" s="1"/>
  <c r="D284" i="2" s="1"/>
  <c r="D285" i="2" s="1"/>
  <c r="D286" i="2" s="1"/>
  <c r="D287" i="2" s="1"/>
  <c r="D288" i="2" s="1"/>
  <c r="D289" i="2" s="1"/>
  <c r="D290" i="2" s="1"/>
  <c r="D291" i="2" s="1"/>
  <c r="D292" i="2" s="1"/>
  <c r="D293" i="2" s="1"/>
  <c r="D294" i="2" s="1"/>
  <c r="D295" i="2" s="1"/>
  <c r="D296" i="2" s="1"/>
  <c r="D297" i="2" s="1"/>
  <c r="D298" i="2" s="1"/>
  <c r="D299" i="2" s="1"/>
  <c r="D300" i="2" s="1"/>
  <c r="D301" i="2" s="1"/>
  <c r="D302" i="2" s="1"/>
  <c r="D303" i="2" s="1"/>
  <c r="D304" i="2" s="1"/>
  <c r="D305" i="2" s="1"/>
  <c r="D306" i="2" s="1"/>
  <c r="D307" i="2" s="1"/>
  <c r="D308" i="2" s="1"/>
  <c r="D309" i="2" s="1"/>
  <c r="D310" i="2" s="1"/>
  <c r="D311" i="2" s="1"/>
  <c r="D312" i="2" s="1"/>
  <c r="D313" i="2" s="1"/>
  <c r="D314" i="2" s="1"/>
  <c r="D315" i="2" s="1"/>
  <c r="D316" i="2" s="1"/>
  <c r="D317" i="2" s="1"/>
  <c r="D318" i="2" s="1"/>
  <c r="D319" i="2" s="1"/>
  <c r="D320" i="2" s="1"/>
  <c r="D321" i="2" s="1"/>
  <c r="D322" i="2" s="1"/>
  <c r="D323" i="2" s="1"/>
  <c r="D324" i="2" s="1"/>
  <c r="D325" i="2" s="1"/>
  <c r="D326" i="2" s="1"/>
  <c r="D327" i="2" s="1"/>
  <c r="D328" i="2" s="1"/>
  <c r="D329" i="2" s="1"/>
  <c r="D330" i="2" s="1"/>
  <c r="D331" i="2" s="1"/>
  <c r="D332" i="2" s="1"/>
  <c r="D333" i="2" s="1"/>
  <c r="D334" i="2" s="1"/>
  <c r="D335" i="2" s="1"/>
  <c r="D336" i="2" s="1"/>
  <c r="D337" i="2" s="1"/>
  <c r="D338" i="2" s="1"/>
  <c r="D339" i="2" s="1"/>
  <c r="D340" i="2" s="1"/>
  <c r="D341" i="2" s="1"/>
  <c r="D342" i="2" s="1"/>
  <c r="D343" i="2" s="1"/>
  <c r="D344" i="2" s="1"/>
  <c r="D345" i="2" s="1"/>
  <c r="D346" i="2" s="1"/>
  <c r="D347" i="2" s="1"/>
  <c r="D348" i="2" s="1"/>
  <c r="D349" i="2" s="1"/>
  <c r="D350" i="2" s="1"/>
  <c r="D351" i="2" s="1"/>
  <c r="D352" i="2" s="1"/>
  <c r="D353" i="2" s="1"/>
  <c r="D354" i="2" s="1"/>
  <c r="D355" i="2" s="1"/>
  <c r="D356" i="2" s="1"/>
  <c r="D357" i="2" s="1"/>
  <c r="D358" i="2" s="1"/>
  <c r="D359" i="2" s="1"/>
  <c r="D360" i="2" s="1"/>
  <c r="D361" i="2" s="1"/>
  <c r="D362" i="2" s="1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D115" i="2"/>
  <c r="D116" i="2" s="1"/>
  <c r="D117" i="2" s="1"/>
  <c r="D118" i="2" s="1"/>
  <c r="D119" i="2" s="1"/>
  <c r="D120" i="2" s="1"/>
  <c r="D121" i="2" s="1"/>
  <c r="D122" i="2" s="1"/>
  <c r="D123" i="2" s="1"/>
  <c r="D124" i="2" s="1"/>
  <c r="D125" i="2" s="1"/>
  <c r="D126" i="2" s="1"/>
  <c r="D127" i="2" s="1"/>
  <c r="D128" i="2" s="1"/>
  <c r="D129" i="2" s="1"/>
  <c r="D130" i="2" s="1"/>
  <c r="D131" i="2" s="1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47" i="2" s="1"/>
  <c r="D148" i="2" s="1"/>
  <c r="D149" i="2" s="1"/>
  <c r="D150" i="2" s="1"/>
  <c r="D151" i="2" s="1"/>
  <c r="D152" i="2" s="1"/>
  <c r="D153" i="2" s="1"/>
  <c r="D154" i="2" s="1"/>
  <c r="D155" i="2" s="1"/>
  <c r="D156" i="2" s="1"/>
  <c r="D157" i="2" s="1"/>
  <c r="D158" i="2" s="1"/>
  <c r="D159" i="2" s="1"/>
  <c r="D160" i="2" s="1"/>
  <c r="D161" i="2" s="1"/>
  <c r="D162" i="2" s="1"/>
  <c r="D163" i="2" s="1"/>
  <c r="D164" i="2" s="1"/>
  <c r="D165" i="2" s="1"/>
  <c r="D166" i="2" s="1"/>
  <c r="D167" i="2" s="1"/>
  <c r="D168" i="2" s="1"/>
  <c r="D169" i="2" s="1"/>
  <c r="D170" i="2" s="1"/>
  <c r="D171" i="2" s="1"/>
  <c r="D172" i="2" s="1"/>
  <c r="D173" i="2" s="1"/>
  <c r="D174" i="2" s="1"/>
  <c r="D175" i="2" s="1"/>
  <c r="D176" i="2" s="1"/>
  <c r="D177" i="2" s="1"/>
  <c r="D178" i="2" s="1"/>
  <c r="D179" i="2" s="1"/>
  <c r="D180" i="2" s="1"/>
  <c r="D181" i="2" s="1"/>
  <c r="D182" i="2" s="1"/>
  <c r="D183" i="2" s="1"/>
  <c r="D184" i="2" s="1"/>
  <c r="D185" i="2" s="1"/>
  <c r="D186" i="2" s="1"/>
  <c r="D187" i="2" s="1"/>
  <c r="D188" i="2" s="1"/>
  <c r="D189" i="2" s="1"/>
  <c r="D190" i="2" s="1"/>
  <c r="D191" i="2" s="1"/>
  <c r="D192" i="2" s="1"/>
  <c r="D193" i="2" s="1"/>
  <c r="D194" i="2" s="1"/>
  <c r="D195" i="2" s="1"/>
  <c r="D196" i="2" s="1"/>
  <c r="D197" i="2" s="1"/>
  <c r="D198" i="2" s="1"/>
  <c r="D199" i="2" s="1"/>
  <c r="D200" i="2" s="1"/>
  <c r="D201" i="2" s="1"/>
  <c r="D202" i="2" s="1"/>
  <c r="D203" i="2" s="1"/>
  <c r="D204" i="2" s="1"/>
  <c r="D205" i="2" s="1"/>
  <c r="D206" i="2" s="1"/>
  <c r="D207" i="2" s="1"/>
  <c r="D208" i="2" s="1"/>
  <c r="D209" i="2" s="1"/>
  <c r="D210" i="2" s="1"/>
  <c r="D211" i="2" s="1"/>
  <c r="D212" i="2" s="1"/>
  <c r="D213" i="2" s="1"/>
  <c r="D214" i="2" s="1"/>
  <c r="D215" i="2" s="1"/>
  <c r="D216" i="2" s="1"/>
  <c r="D217" i="2" s="1"/>
  <c r="D218" i="2" s="1"/>
  <c r="D219" i="2" s="1"/>
  <c r="D220" i="2" s="1"/>
  <c r="D221" i="2" s="1"/>
  <c r="D222" i="2" s="1"/>
  <c r="D223" i="2" s="1"/>
  <c r="D224" i="2" s="1"/>
  <c r="D225" i="2" s="1"/>
  <c r="D226" i="2" s="1"/>
  <c r="D227" i="2" s="1"/>
  <c r="D228" i="2" s="1"/>
  <c r="D229" i="2" s="1"/>
  <c r="D230" i="2" s="1"/>
  <c r="D231" i="2" s="1"/>
  <c r="D232" i="2" s="1"/>
  <c r="D233" i="2" s="1"/>
  <c r="D234" i="2" s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2" i="2"/>
  <c r="D3" i="2"/>
  <c r="D4" i="2" s="1"/>
  <c r="D5" i="2" s="1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3" i="2" s="1"/>
  <c r="D104" i="2" s="1"/>
  <c r="D105" i="2" s="1"/>
  <c r="D106" i="2" s="1"/>
  <c r="D107" i="2" s="1"/>
  <c r="D108" i="2" s="1"/>
  <c r="D109" i="2" s="1"/>
  <c r="D110" i="2" s="1"/>
  <c r="D111" i="2" s="1"/>
  <c r="D112" i="2" s="1"/>
  <c r="D113" i="2" s="1"/>
  <c r="H126" i="1" l="1"/>
  <c r="H129" i="1"/>
  <c r="F129" i="1"/>
  <c r="F126" i="1"/>
  <c r="F125" i="1"/>
  <c r="F128" i="1"/>
  <c r="F127" i="1"/>
  <c r="F124" i="1"/>
  <c r="F114" i="1"/>
  <c r="F123" i="1"/>
  <c r="F119" i="1"/>
  <c r="F116" i="1"/>
  <c r="F118" i="1"/>
  <c r="F115" i="1"/>
  <c r="F117" i="1"/>
  <c r="F121" i="1"/>
  <c r="I120" i="1"/>
  <c r="F122" i="1"/>
  <c r="F84" i="1"/>
  <c r="I128" i="1"/>
  <c r="I127" i="1"/>
  <c r="J127" i="1" s="1"/>
  <c r="I124" i="1"/>
  <c r="J124" i="1" s="1"/>
  <c r="I125" i="1"/>
  <c r="J125" i="1" s="1"/>
  <c r="I126" i="1"/>
  <c r="J126" i="1" s="1"/>
  <c r="I129" i="1"/>
  <c r="J129" i="1" s="1"/>
  <c r="G121" i="1"/>
  <c r="H121" i="1" s="1"/>
  <c r="G117" i="1"/>
  <c r="H117" i="1" s="1"/>
  <c r="G115" i="1"/>
  <c r="G118" i="1"/>
  <c r="H118" i="1" s="1"/>
  <c r="G116" i="1"/>
  <c r="H116" i="1" s="1"/>
  <c r="G119" i="1"/>
  <c r="H119" i="1" s="1"/>
  <c r="G123" i="1"/>
  <c r="H123" i="1" s="1"/>
  <c r="G114" i="1"/>
  <c r="I114" i="1" s="1"/>
  <c r="J114" i="1" s="1"/>
  <c r="G122" i="1"/>
  <c r="H122" i="1" s="1"/>
  <c r="G120" i="1"/>
  <c r="G84" i="1"/>
  <c r="G125" i="1"/>
  <c r="H125" i="1" s="1"/>
  <c r="G128" i="1"/>
  <c r="H128" i="1" s="1"/>
  <c r="G127" i="1"/>
  <c r="H127" i="1" s="1"/>
  <c r="G124" i="1"/>
  <c r="H124" i="1" s="1"/>
  <c r="E59" i="1"/>
  <c r="F59" i="1" s="1"/>
  <c r="E82" i="1"/>
  <c r="E85" i="1"/>
  <c r="E87" i="1"/>
  <c r="F87" i="1" s="1"/>
  <c r="E80" i="1"/>
  <c r="G80" i="1" s="1"/>
  <c r="I80" i="1" s="1"/>
  <c r="E68" i="1"/>
  <c r="E50" i="1"/>
  <c r="F50" i="1" s="1"/>
  <c r="E78" i="1"/>
  <c r="E29" i="1"/>
  <c r="F29" i="1" s="1"/>
  <c r="E37" i="1"/>
  <c r="F37" i="1" s="1"/>
  <c r="E76" i="1"/>
  <c r="F76" i="1" s="1"/>
  <c r="E12" i="1"/>
  <c r="F12" i="1" s="1"/>
  <c r="E100" i="1"/>
  <c r="G100" i="1" s="1"/>
  <c r="E39" i="1"/>
  <c r="G39" i="1" s="1"/>
  <c r="H39" i="1" s="1"/>
  <c r="E62" i="1"/>
  <c r="G62" i="1" s="1"/>
  <c r="I62" i="1" s="1"/>
  <c r="J62" i="1" s="1"/>
  <c r="E75" i="1"/>
  <c r="G75" i="1" s="1"/>
  <c r="E112" i="1"/>
  <c r="G112" i="1" s="1"/>
  <c r="I112" i="1" s="1"/>
  <c r="E6" i="1"/>
  <c r="F6" i="1" s="1"/>
  <c r="E77" i="1"/>
  <c r="G77" i="1" s="1"/>
  <c r="I77" i="1" s="1"/>
  <c r="E92" i="1"/>
  <c r="G92" i="1" s="1"/>
  <c r="I92" i="1" s="1"/>
  <c r="J92" i="1" s="1"/>
  <c r="E23" i="1"/>
  <c r="G23" i="1" s="1"/>
  <c r="I23" i="1" s="1"/>
  <c r="J23" i="1" s="1"/>
  <c r="E73" i="1"/>
  <c r="F73" i="1" s="1"/>
  <c r="E22" i="1"/>
  <c r="F22" i="1" s="1"/>
  <c r="E57" i="1"/>
  <c r="F57" i="1" s="1"/>
  <c r="E70" i="1"/>
  <c r="G70" i="1" s="1"/>
  <c r="H70" i="1" s="1"/>
  <c r="E107" i="1"/>
  <c r="F107" i="1" s="1"/>
  <c r="E110" i="1"/>
  <c r="F110" i="1" s="1"/>
  <c r="E89" i="1"/>
  <c r="E34" i="1"/>
  <c r="F34" i="1" s="1"/>
  <c r="E48" i="1"/>
  <c r="F48" i="1" s="1"/>
  <c r="E99" i="1"/>
  <c r="F99" i="1" s="1"/>
  <c r="E58" i="1"/>
  <c r="F58" i="1" s="1"/>
  <c r="E81" i="1"/>
  <c r="G81" i="1" s="1"/>
  <c r="I81" i="1" s="1"/>
  <c r="E71" i="1"/>
  <c r="E40" i="1"/>
  <c r="F40" i="1" s="1"/>
  <c r="E93" i="1"/>
  <c r="F93" i="1" s="1"/>
  <c r="E106" i="1"/>
  <c r="G106" i="1" s="1"/>
  <c r="H106" i="1" s="1"/>
  <c r="E43" i="1"/>
  <c r="F43" i="1" s="1"/>
  <c r="E44" i="1"/>
  <c r="F44" i="1" s="1"/>
  <c r="E33" i="1"/>
  <c r="F33" i="1" s="1"/>
  <c r="E41" i="1"/>
  <c r="G41" i="1" s="1"/>
  <c r="I41" i="1" s="1"/>
  <c r="E91" i="1"/>
  <c r="F91" i="1" s="1"/>
  <c r="E103" i="1"/>
  <c r="F103" i="1" s="1"/>
  <c r="E109" i="1"/>
  <c r="F109" i="1" s="1"/>
  <c r="E66" i="1"/>
  <c r="E15" i="1"/>
  <c r="F15" i="1" s="1"/>
  <c r="E45" i="1"/>
  <c r="E27" i="1"/>
  <c r="F27" i="1" s="1"/>
  <c r="E42" i="1"/>
  <c r="G42" i="1" s="1"/>
  <c r="H42" i="1" s="1"/>
  <c r="E64" i="1"/>
  <c r="E65" i="1"/>
  <c r="E101" i="1"/>
  <c r="F101" i="1" s="1"/>
  <c r="E102" i="1"/>
  <c r="G102" i="1" s="1"/>
  <c r="H102" i="1" s="1"/>
  <c r="E105" i="1"/>
  <c r="F105" i="1" s="1"/>
  <c r="E18" i="1"/>
  <c r="F18" i="1" s="1"/>
  <c r="E19" i="1"/>
  <c r="F19" i="1" s="1"/>
  <c r="E69" i="1"/>
  <c r="G69" i="1" s="1"/>
  <c r="H69" i="1" s="1"/>
  <c r="E79" i="1"/>
  <c r="E96" i="1"/>
  <c r="F96" i="1" s="1"/>
  <c r="E113" i="1"/>
  <c r="F113" i="1" s="1"/>
  <c r="E94" i="1"/>
  <c r="F94" i="1" s="1"/>
  <c r="E20" i="1"/>
  <c r="F20" i="1" s="1"/>
  <c r="E16" i="1"/>
  <c r="E17" i="1"/>
  <c r="F17" i="1" s="1"/>
  <c r="E38" i="1"/>
  <c r="G38" i="1" s="1"/>
  <c r="I38" i="1" s="1"/>
  <c r="E95" i="1"/>
  <c r="F95" i="1" s="1"/>
  <c r="E28" i="1"/>
  <c r="E30" i="1"/>
  <c r="E21" i="1"/>
  <c r="G21" i="1" s="1"/>
  <c r="H21" i="1" s="1"/>
  <c r="E47" i="1"/>
  <c r="F47" i="1" s="1"/>
  <c r="E49" i="1"/>
  <c r="F49" i="1" s="1"/>
  <c r="E61" i="1"/>
  <c r="F61" i="1" s="1"/>
  <c r="E104" i="1"/>
  <c r="G104" i="1" s="1"/>
  <c r="H104" i="1" s="1"/>
  <c r="E31" i="1"/>
  <c r="E32" i="1"/>
  <c r="E60" i="1"/>
  <c r="F60" i="1" s="1"/>
  <c r="E88" i="1"/>
  <c r="F88" i="1" s="1"/>
  <c r="E63" i="1"/>
  <c r="E56" i="1"/>
  <c r="F56" i="1" s="1"/>
  <c r="E11" i="1"/>
  <c r="F11" i="1" s="1"/>
  <c r="E24" i="1"/>
  <c r="F24" i="1" s="1"/>
  <c r="E97" i="1"/>
  <c r="F97" i="1" s="1"/>
  <c r="E98" i="1"/>
  <c r="F98" i="1" s="1"/>
  <c r="E25" i="1"/>
  <c r="F25" i="1" s="1"/>
  <c r="E8" i="1"/>
  <c r="G8" i="1" s="1"/>
  <c r="H8" i="1" s="1"/>
  <c r="E9" i="1"/>
  <c r="F9" i="1" s="1"/>
  <c r="E13" i="1"/>
  <c r="F13" i="1" s="1"/>
  <c r="E26" i="1"/>
  <c r="F26" i="1" s="1"/>
  <c r="E86" i="1"/>
  <c r="G86" i="1" s="1"/>
  <c r="H86" i="1" s="1"/>
  <c r="E67" i="1"/>
  <c r="E108" i="1"/>
  <c r="F108" i="1" s="1"/>
  <c r="E111" i="1"/>
  <c r="E14" i="1"/>
  <c r="G14" i="1" s="1"/>
  <c r="H14" i="1" s="1"/>
  <c r="E83" i="1"/>
  <c r="F83" i="1" s="1"/>
  <c r="E7" i="1"/>
  <c r="F7" i="1" s="1"/>
  <c r="E36" i="1"/>
  <c r="F36" i="1" s="1"/>
  <c r="E46" i="1"/>
  <c r="F46" i="1" s="1"/>
  <c r="E51" i="1"/>
  <c r="F51" i="1" s="1"/>
  <c r="E10" i="1"/>
  <c r="F10" i="1" s="1"/>
  <c r="E35" i="1"/>
  <c r="F35" i="1" s="1"/>
  <c r="E72" i="1"/>
  <c r="G72" i="1" s="1"/>
  <c r="H72" i="1" s="1"/>
  <c r="E90" i="1"/>
  <c r="F90" i="1" s="1"/>
  <c r="E52" i="1"/>
  <c r="F52" i="1" s="1"/>
  <c r="E53" i="1"/>
  <c r="F53" i="1" s="1"/>
  <c r="E54" i="1"/>
  <c r="G54" i="1" s="1"/>
  <c r="H54" i="1" s="1"/>
  <c r="E55" i="1"/>
  <c r="F55" i="1" s="1"/>
  <c r="E74" i="1"/>
  <c r="F74" i="1" s="1"/>
  <c r="E5" i="1"/>
  <c r="F5" i="1" s="1"/>
  <c r="E4" i="1"/>
  <c r="F4" i="1" s="1"/>
  <c r="E3" i="1"/>
  <c r="F3" i="1" s="1"/>
  <c r="E2" i="1"/>
  <c r="G2" i="1" s="1"/>
  <c r="H2" i="1" s="1"/>
  <c r="H23" i="1" l="1"/>
  <c r="I100" i="1"/>
  <c r="J100" i="1" s="1"/>
  <c r="H100" i="1"/>
  <c r="I75" i="1"/>
  <c r="J75" i="1" s="1"/>
  <c r="H75" i="1"/>
  <c r="I84" i="1"/>
  <c r="J84" i="1" s="1"/>
  <c r="H84" i="1"/>
  <c r="I115" i="1"/>
  <c r="J115" i="1" s="1"/>
  <c r="H115" i="1"/>
  <c r="K128" i="1"/>
  <c r="J128" i="1"/>
  <c r="H62" i="1"/>
  <c r="H114" i="1"/>
  <c r="H92" i="1"/>
  <c r="I119" i="1"/>
  <c r="J119" i="1" s="1"/>
  <c r="F14" i="1"/>
  <c r="G29" i="1"/>
  <c r="I121" i="1"/>
  <c r="J121" i="1" s="1"/>
  <c r="F104" i="1"/>
  <c r="F2" i="1"/>
  <c r="G4" i="1"/>
  <c r="H4" i="1" s="1"/>
  <c r="F69" i="1"/>
  <c r="G59" i="1"/>
  <c r="I122" i="1"/>
  <c r="F70" i="1"/>
  <c r="I72" i="1"/>
  <c r="J72" i="1" s="1"/>
  <c r="I14" i="1"/>
  <c r="J14" i="1" s="1"/>
  <c r="I104" i="1"/>
  <c r="J104" i="1" s="1"/>
  <c r="I102" i="1"/>
  <c r="J102" i="1" s="1"/>
  <c r="I42" i="1"/>
  <c r="J42" i="1" s="1"/>
  <c r="I70" i="1"/>
  <c r="J70" i="1" s="1"/>
  <c r="K114" i="1"/>
  <c r="L114" i="1" s="1"/>
  <c r="I54" i="1"/>
  <c r="J54" i="1" s="1"/>
  <c r="I86" i="1"/>
  <c r="J86" i="1" s="1"/>
  <c r="I21" i="1"/>
  <c r="J21" i="1" s="1"/>
  <c r="I106" i="1"/>
  <c r="J106" i="1" s="1"/>
  <c r="I8" i="1"/>
  <c r="J8" i="1" s="1"/>
  <c r="I2" i="1"/>
  <c r="J2" i="1" s="1"/>
  <c r="K92" i="1"/>
  <c r="L92" i="1" s="1"/>
  <c r="G87" i="1"/>
  <c r="H87" i="1" s="1"/>
  <c r="G61" i="1"/>
  <c r="H61" i="1" s="1"/>
  <c r="G113" i="1"/>
  <c r="H113" i="1" s="1"/>
  <c r="G109" i="1"/>
  <c r="H109" i="1" s="1"/>
  <c r="G89" i="1"/>
  <c r="I89" i="1" s="1"/>
  <c r="G35" i="1"/>
  <c r="H35" i="1" s="1"/>
  <c r="G26" i="1"/>
  <c r="H26" i="1" s="1"/>
  <c r="K77" i="1"/>
  <c r="K62" i="1"/>
  <c r="L62" i="1" s="1"/>
  <c r="G22" i="1"/>
  <c r="H22" i="1" s="1"/>
  <c r="G32" i="1"/>
  <c r="I32" i="1" s="1"/>
  <c r="G49" i="1"/>
  <c r="H49" i="1" s="1"/>
  <c r="G28" i="1"/>
  <c r="I28" i="1" s="1"/>
  <c r="G16" i="1"/>
  <c r="I16" i="1" s="1"/>
  <c r="G96" i="1"/>
  <c r="H96" i="1" s="1"/>
  <c r="G18" i="1"/>
  <c r="H18" i="1" s="1"/>
  <c r="G65" i="1"/>
  <c r="I65" i="1" s="1"/>
  <c r="G45" i="1"/>
  <c r="I45" i="1" s="1"/>
  <c r="G103" i="1"/>
  <c r="H103" i="1" s="1"/>
  <c r="G44" i="1"/>
  <c r="H44" i="1" s="1"/>
  <c r="G40" i="1"/>
  <c r="H40" i="1" s="1"/>
  <c r="G99" i="1"/>
  <c r="H99" i="1" s="1"/>
  <c r="G110" i="1"/>
  <c r="H110" i="1" s="1"/>
  <c r="G56" i="1"/>
  <c r="H56" i="1" s="1"/>
  <c r="G52" i="1"/>
  <c r="H52" i="1" s="1"/>
  <c r="G10" i="1"/>
  <c r="H10" i="1" s="1"/>
  <c r="G7" i="1"/>
  <c r="H7" i="1" s="1"/>
  <c r="G108" i="1"/>
  <c r="H108" i="1" s="1"/>
  <c r="G13" i="1"/>
  <c r="H13" i="1" s="1"/>
  <c r="G98" i="1"/>
  <c r="H98" i="1" s="1"/>
  <c r="G5" i="1"/>
  <c r="H5" i="1" s="1"/>
  <c r="K121" i="1"/>
  <c r="L121" i="1" s="1"/>
  <c r="I123" i="1"/>
  <c r="J123" i="1" s="1"/>
  <c r="F21" i="1"/>
  <c r="F102" i="1"/>
  <c r="F106" i="1"/>
  <c r="F54" i="1"/>
  <c r="F86" i="1"/>
  <c r="G60" i="1"/>
  <c r="H60" i="1" s="1"/>
  <c r="G17" i="1"/>
  <c r="H17" i="1" s="1"/>
  <c r="G101" i="1"/>
  <c r="H101" i="1" s="1"/>
  <c r="G93" i="1"/>
  <c r="H93" i="1" s="1"/>
  <c r="G57" i="1"/>
  <c r="H57" i="1" s="1"/>
  <c r="G111" i="1"/>
  <c r="I111" i="1" s="1"/>
  <c r="G25" i="1"/>
  <c r="H25" i="1" s="1"/>
  <c r="G11" i="1"/>
  <c r="H11" i="1" s="1"/>
  <c r="G82" i="1"/>
  <c r="I82" i="1" s="1"/>
  <c r="G68" i="1"/>
  <c r="I68" i="1" s="1"/>
  <c r="G37" i="1"/>
  <c r="H37" i="1" s="1"/>
  <c r="G63" i="1"/>
  <c r="I63" i="1" s="1"/>
  <c r="G31" i="1"/>
  <c r="I31" i="1" s="1"/>
  <c r="G47" i="1"/>
  <c r="H47" i="1" s="1"/>
  <c r="G95" i="1"/>
  <c r="H95" i="1" s="1"/>
  <c r="G20" i="1"/>
  <c r="H20" i="1" s="1"/>
  <c r="G79" i="1"/>
  <c r="I79" i="1" s="1"/>
  <c r="G105" i="1"/>
  <c r="H105" i="1" s="1"/>
  <c r="G64" i="1"/>
  <c r="I64" i="1" s="1"/>
  <c r="G15" i="1"/>
  <c r="H15" i="1" s="1"/>
  <c r="G91" i="1"/>
  <c r="H91" i="1" s="1"/>
  <c r="G43" i="1"/>
  <c r="H43" i="1" s="1"/>
  <c r="G71" i="1"/>
  <c r="I71" i="1" s="1"/>
  <c r="G48" i="1"/>
  <c r="H48" i="1" s="1"/>
  <c r="G107" i="1"/>
  <c r="H107" i="1" s="1"/>
  <c r="G55" i="1"/>
  <c r="H55" i="1" s="1"/>
  <c r="G90" i="1"/>
  <c r="H90" i="1" s="1"/>
  <c r="G51" i="1"/>
  <c r="H51" i="1" s="1"/>
  <c r="G83" i="1"/>
  <c r="H83" i="1" s="1"/>
  <c r="G67" i="1"/>
  <c r="G9" i="1"/>
  <c r="H9" i="1" s="1"/>
  <c r="G97" i="1"/>
  <c r="H97" i="1" s="1"/>
  <c r="G3" i="1"/>
  <c r="H3" i="1" s="1"/>
  <c r="G74" i="1"/>
  <c r="H74" i="1" s="1"/>
  <c r="I117" i="1"/>
  <c r="J117" i="1" s="1"/>
  <c r="I118" i="1"/>
  <c r="J118" i="1" s="1"/>
  <c r="K125" i="1"/>
  <c r="L125" i="1" s="1"/>
  <c r="F42" i="1"/>
  <c r="F72" i="1"/>
  <c r="F8" i="1"/>
  <c r="G78" i="1"/>
  <c r="I78" i="1" s="1"/>
  <c r="G12" i="1"/>
  <c r="H12" i="1" s="1"/>
  <c r="G30" i="1"/>
  <c r="I30" i="1" s="1"/>
  <c r="G19" i="1"/>
  <c r="H19" i="1" s="1"/>
  <c r="G27" i="1"/>
  <c r="H27" i="1" s="1"/>
  <c r="G33" i="1"/>
  <c r="H33" i="1" s="1"/>
  <c r="G58" i="1"/>
  <c r="H58" i="1" s="1"/>
  <c r="G53" i="1"/>
  <c r="H53" i="1" s="1"/>
  <c r="G36" i="1"/>
  <c r="H36" i="1" s="1"/>
  <c r="I4" i="1"/>
  <c r="J4" i="1" s="1"/>
  <c r="K23" i="1"/>
  <c r="L23" i="1" s="1"/>
  <c r="K112" i="1"/>
  <c r="G85" i="1"/>
  <c r="I85" i="1" s="1"/>
  <c r="G50" i="1"/>
  <c r="H50" i="1" s="1"/>
  <c r="G76" i="1"/>
  <c r="H76" i="1" s="1"/>
  <c r="G88" i="1"/>
  <c r="H88" i="1" s="1"/>
  <c r="G94" i="1"/>
  <c r="H94" i="1" s="1"/>
  <c r="G66" i="1"/>
  <c r="I66" i="1" s="1"/>
  <c r="G34" i="1"/>
  <c r="H34" i="1" s="1"/>
  <c r="G46" i="1"/>
  <c r="H46" i="1" s="1"/>
  <c r="G24" i="1"/>
  <c r="H24" i="1" s="1"/>
  <c r="I116" i="1"/>
  <c r="J116" i="1" s="1"/>
  <c r="K129" i="1"/>
  <c r="L129" i="1" s="1"/>
  <c r="K124" i="1"/>
  <c r="L124" i="1" s="1"/>
  <c r="K126" i="1"/>
  <c r="L126" i="1" s="1"/>
  <c r="K127" i="1"/>
  <c r="L127" i="1" s="1"/>
  <c r="K120" i="1"/>
  <c r="I39" i="1"/>
  <c r="G6" i="1"/>
  <c r="H6" i="1" s="1"/>
  <c r="G73" i="1"/>
  <c r="H73" i="1" s="1"/>
  <c r="F23" i="1"/>
  <c r="F100" i="1"/>
  <c r="F92" i="1"/>
  <c r="F75" i="1"/>
  <c r="F62" i="1"/>
  <c r="F39" i="1"/>
  <c r="I69" i="1"/>
  <c r="J69" i="1" s="1"/>
  <c r="K75" i="1" l="1"/>
  <c r="L75" i="1" s="1"/>
  <c r="K119" i="1"/>
  <c r="L119" i="1" s="1"/>
  <c r="K100" i="1"/>
  <c r="L100" i="1" s="1"/>
  <c r="K84" i="1"/>
  <c r="L84" i="1" s="1"/>
  <c r="K115" i="1"/>
  <c r="L115" i="1" s="1"/>
  <c r="K122" i="1"/>
  <c r="L122" i="1" s="1"/>
  <c r="J122" i="1"/>
  <c r="I59" i="1"/>
  <c r="J59" i="1" s="1"/>
  <c r="H59" i="1"/>
  <c r="K39" i="1"/>
  <c r="L39" i="1" s="1"/>
  <c r="J39" i="1"/>
  <c r="L128" i="1"/>
  <c r="M128" i="1"/>
  <c r="N128" i="1" s="1"/>
  <c r="I29" i="1"/>
  <c r="J29" i="1" s="1"/>
  <c r="H29" i="1"/>
  <c r="I67" i="1"/>
  <c r="M92" i="1"/>
  <c r="N92" i="1" s="1"/>
  <c r="I19" i="1"/>
  <c r="J19" i="1" s="1"/>
  <c r="M125" i="1"/>
  <c r="N125" i="1" s="1"/>
  <c r="I11" i="1"/>
  <c r="J11" i="1" s="1"/>
  <c r="I110" i="1"/>
  <c r="J110" i="1" s="1"/>
  <c r="K42" i="1"/>
  <c r="L42" i="1" s="1"/>
  <c r="M124" i="1"/>
  <c r="N124" i="1" s="1"/>
  <c r="I94" i="1"/>
  <c r="J94" i="1" s="1"/>
  <c r="I58" i="1"/>
  <c r="J58" i="1" s="1"/>
  <c r="K118" i="1"/>
  <c r="L118" i="1" s="1"/>
  <c r="I97" i="1"/>
  <c r="J97" i="1" s="1"/>
  <c r="I51" i="1"/>
  <c r="J51" i="1" s="1"/>
  <c r="I48" i="1"/>
  <c r="J48" i="1" s="1"/>
  <c r="I15" i="1"/>
  <c r="J15" i="1" s="1"/>
  <c r="I20" i="1"/>
  <c r="J20" i="1" s="1"/>
  <c r="I25" i="1"/>
  <c r="J25" i="1" s="1"/>
  <c r="I101" i="1"/>
  <c r="J101" i="1" s="1"/>
  <c r="M75" i="1"/>
  <c r="N75" i="1" s="1"/>
  <c r="I98" i="1"/>
  <c r="J98" i="1" s="1"/>
  <c r="I10" i="1"/>
  <c r="J10" i="1" s="1"/>
  <c r="I99" i="1"/>
  <c r="J99" i="1" s="1"/>
  <c r="I22" i="1"/>
  <c r="J22" i="1" s="1"/>
  <c r="K80" i="1"/>
  <c r="M62" i="1"/>
  <c r="N62" i="1" s="1"/>
  <c r="I35" i="1"/>
  <c r="J35" i="1" s="1"/>
  <c r="I61" i="1"/>
  <c r="J61" i="1" s="1"/>
  <c r="K2" i="1"/>
  <c r="L2" i="1" s="1"/>
  <c r="K54" i="1"/>
  <c r="L54" i="1" s="1"/>
  <c r="M114" i="1"/>
  <c r="N114" i="1" s="1"/>
  <c r="K81" i="1"/>
  <c r="K38" i="1"/>
  <c r="K116" i="1"/>
  <c r="L116" i="1" s="1"/>
  <c r="I53" i="1"/>
  <c r="J53" i="1" s="1"/>
  <c r="I83" i="1"/>
  <c r="J83" i="1" s="1"/>
  <c r="I91" i="1"/>
  <c r="J91" i="1" s="1"/>
  <c r="I93" i="1"/>
  <c r="J93" i="1" s="1"/>
  <c r="K123" i="1"/>
  <c r="L123" i="1" s="1"/>
  <c r="I103" i="1"/>
  <c r="J103" i="1" s="1"/>
  <c r="K14" i="1"/>
  <c r="L14" i="1" s="1"/>
  <c r="M127" i="1"/>
  <c r="N127" i="1" s="1"/>
  <c r="I24" i="1"/>
  <c r="J24" i="1" s="1"/>
  <c r="I46" i="1"/>
  <c r="J46" i="1" s="1"/>
  <c r="I88" i="1"/>
  <c r="J88" i="1" s="1"/>
  <c r="M23" i="1"/>
  <c r="N23" i="1" s="1"/>
  <c r="K4" i="1"/>
  <c r="L4" i="1" s="1"/>
  <c r="I33" i="1"/>
  <c r="J33" i="1" s="1"/>
  <c r="I12" i="1"/>
  <c r="J12" i="1" s="1"/>
  <c r="K117" i="1"/>
  <c r="L117" i="1" s="1"/>
  <c r="I9" i="1"/>
  <c r="J9" i="1" s="1"/>
  <c r="I90" i="1"/>
  <c r="J90" i="1" s="1"/>
  <c r="I95" i="1"/>
  <c r="J95" i="1" s="1"/>
  <c r="I37" i="1"/>
  <c r="J37" i="1" s="1"/>
  <c r="I17" i="1"/>
  <c r="J17" i="1" s="1"/>
  <c r="I13" i="1"/>
  <c r="J13" i="1" s="1"/>
  <c r="I52" i="1"/>
  <c r="J52" i="1" s="1"/>
  <c r="I40" i="1"/>
  <c r="J40" i="1" s="1"/>
  <c r="I87" i="1"/>
  <c r="J87" i="1" s="1"/>
  <c r="K21" i="1"/>
  <c r="L21" i="1" s="1"/>
  <c r="K70" i="1"/>
  <c r="L70" i="1" s="1"/>
  <c r="K102" i="1"/>
  <c r="L102" i="1" s="1"/>
  <c r="K72" i="1"/>
  <c r="L72" i="1" s="1"/>
  <c r="I50" i="1"/>
  <c r="J50" i="1" s="1"/>
  <c r="I3" i="1"/>
  <c r="J3" i="1" s="1"/>
  <c r="I107" i="1"/>
  <c r="J107" i="1" s="1"/>
  <c r="I5" i="1"/>
  <c r="J5" i="1" s="1"/>
  <c r="I7" i="1"/>
  <c r="J7" i="1" s="1"/>
  <c r="I96" i="1"/>
  <c r="J96" i="1" s="1"/>
  <c r="I26" i="1"/>
  <c r="J26" i="1" s="1"/>
  <c r="I113" i="1"/>
  <c r="J113" i="1" s="1"/>
  <c r="K69" i="1"/>
  <c r="L69" i="1" s="1"/>
  <c r="M120" i="1"/>
  <c r="M126" i="1"/>
  <c r="N126" i="1" s="1"/>
  <c r="M129" i="1"/>
  <c r="N129" i="1" s="1"/>
  <c r="I34" i="1"/>
  <c r="J34" i="1" s="1"/>
  <c r="I76" i="1"/>
  <c r="J76" i="1" s="1"/>
  <c r="M112" i="1"/>
  <c r="I36" i="1"/>
  <c r="J36" i="1" s="1"/>
  <c r="I27" i="1"/>
  <c r="J27" i="1" s="1"/>
  <c r="I74" i="1"/>
  <c r="J74" i="1" s="1"/>
  <c r="I55" i="1"/>
  <c r="J55" i="1" s="1"/>
  <c r="I43" i="1"/>
  <c r="J43" i="1" s="1"/>
  <c r="I105" i="1"/>
  <c r="J105" i="1" s="1"/>
  <c r="I47" i="1"/>
  <c r="J47" i="1" s="1"/>
  <c r="M122" i="1"/>
  <c r="N122" i="1" s="1"/>
  <c r="I57" i="1"/>
  <c r="J57" i="1" s="1"/>
  <c r="I60" i="1"/>
  <c r="J60" i="1" s="1"/>
  <c r="M121" i="1"/>
  <c r="N121" i="1" s="1"/>
  <c r="I108" i="1"/>
  <c r="J108" i="1" s="1"/>
  <c r="I56" i="1"/>
  <c r="J56" i="1" s="1"/>
  <c r="I44" i="1"/>
  <c r="J44" i="1" s="1"/>
  <c r="I18" i="1"/>
  <c r="J18" i="1" s="1"/>
  <c r="I49" i="1"/>
  <c r="J49" i="1" s="1"/>
  <c r="K29" i="1"/>
  <c r="L29" i="1" s="1"/>
  <c r="M77" i="1"/>
  <c r="I109" i="1"/>
  <c r="J109" i="1" s="1"/>
  <c r="K8" i="1"/>
  <c r="L8" i="1" s="1"/>
  <c r="M115" i="1"/>
  <c r="N115" i="1" s="1"/>
  <c r="K106" i="1"/>
  <c r="L106" i="1" s="1"/>
  <c r="K86" i="1"/>
  <c r="L86" i="1" s="1"/>
  <c r="K41" i="1"/>
  <c r="K104" i="1"/>
  <c r="L104" i="1" s="1"/>
  <c r="M39" i="1"/>
  <c r="N39" i="1" s="1"/>
  <c r="I73" i="1"/>
  <c r="I6" i="1"/>
  <c r="M119" i="1" l="1"/>
  <c r="N119" i="1" s="1"/>
  <c r="M84" i="1"/>
  <c r="N84" i="1" s="1"/>
  <c r="M100" i="1"/>
  <c r="N100" i="1" s="1"/>
  <c r="M123" i="1"/>
  <c r="N123" i="1" s="1"/>
  <c r="K59" i="1"/>
  <c r="L59" i="1" s="1"/>
  <c r="K6" i="1"/>
  <c r="L6" i="1" s="1"/>
  <c r="J6" i="1"/>
  <c r="K73" i="1"/>
  <c r="L73" i="1" s="1"/>
  <c r="J73" i="1"/>
  <c r="M21" i="1"/>
  <c r="N21" i="1" s="1"/>
  <c r="M38" i="1"/>
  <c r="K18" i="1"/>
  <c r="L18" i="1" s="1"/>
  <c r="K43" i="1"/>
  <c r="L43" i="1" s="1"/>
  <c r="K36" i="1"/>
  <c r="L36" i="1" s="1"/>
  <c r="K107" i="1"/>
  <c r="L107" i="1" s="1"/>
  <c r="K89" i="1"/>
  <c r="K52" i="1"/>
  <c r="L52" i="1" s="1"/>
  <c r="K37" i="1"/>
  <c r="L37" i="1" s="1"/>
  <c r="K103" i="1"/>
  <c r="L103" i="1" s="1"/>
  <c r="K101" i="1"/>
  <c r="L101" i="1" s="1"/>
  <c r="K63" i="1"/>
  <c r="M63" i="1" s="1"/>
  <c r="K11" i="1"/>
  <c r="L11" i="1" s="1"/>
  <c r="M104" i="1"/>
  <c r="N104" i="1" s="1"/>
  <c r="K34" i="1"/>
  <c r="L34" i="1" s="1"/>
  <c r="K113" i="1"/>
  <c r="L113" i="1" s="1"/>
  <c r="K96" i="1"/>
  <c r="L96" i="1" s="1"/>
  <c r="M72" i="1"/>
  <c r="N72" i="1" s="1"/>
  <c r="M70" i="1"/>
  <c r="N70" i="1" s="1"/>
  <c r="K17" i="1"/>
  <c r="L17" i="1" s="1"/>
  <c r="K33" i="1"/>
  <c r="L33" i="1" s="1"/>
  <c r="M14" i="1"/>
  <c r="N14" i="1" s="1"/>
  <c r="K93" i="1"/>
  <c r="L93" i="1" s="1"/>
  <c r="K91" i="1"/>
  <c r="L91" i="1" s="1"/>
  <c r="K53" i="1"/>
  <c r="L53" i="1" s="1"/>
  <c r="M116" i="1"/>
  <c r="N116" i="1" s="1"/>
  <c r="M54" i="1"/>
  <c r="N54" i="1" s="1"/>
  <c r="K61" i="1"/>
  <c r="L61" i="1" s="1"/>
  <c r="K99" i="1"/>
  <c r="L99" i="1" s="1"/>
  <c r="K98" i="1"/>
  <c r="L98" i="1" s="1"/>
  <c r="K58" i="1"/>
  <c r="L58" i="1" s="1"/>
  <c r="K94" i="1"/>
  <c r="L94" i="1" s="1"/>
  <c r="M42" i="1"/>
  <c r="N42" i="1" s="1"/>
  <c r="K67" i="1"/>
  <c r="K5" i="1"/>
  <c r="L5" i="1" s="1"/>
  <c r="K50" i="1"/>
  <c r="L50" i="1" s="1"/>
  <c r="K65" i="1"/>
  <c r="K64" i="1"/>
  <c r="K24" i="1"/>
  <c r="L24" i="1" s="1"/>
  <c r="K22" i="1"/>
  <c r="L22" i="1" s="1"/>
  <c r="K15" i="1"/>
  <c r="L15" i="1" s="1"/>
  <c r="K51" i="1"/>
  <c r="L51" i="1" s="1"/>
  <c r="K30" i="1"/>
  <c r="M86" i="1"/>
  <c r="N86" i="1" s="1"/>
  <c r="M29" i="1"/>
  <c r="N29" i="1" s="1"/>
  <c r="M8" i="1"/>
  <c r="N8" i="1" s="1"/>
  <c r="K44" i="1"/>
  <c r="L44" i="1" s="1"/>
  <c r="K108" i="1"/>
  <c r="L108" i="1" s="1"/>
  <c r="K60" i="1"/>
  <c r="L60" i="1" s="1"/>
  <c r="K105" i="1"/>
  <c r="L105" i="1" s="1"/>
  <c r="K55" i="1"/>
  <c r="L55" i="1" s="1"/>
  <c r="K74" i="1"/>
  <c r="L74" i="1" s="1"/>
  <c r="K27" i="1"/>
  <c r="L27" i="1" s="1"/>
  <c r="K26" i="1"/>
  <c r="L26" i="1" s="1"/>
  <c r="K7" i="1"/>
  <c r="L7" i="1" s="1"/>
  <c r="K31" i="1"/>
  <c r="M31" i="1" s="1"/>
  <c r="K3" i="1"/>
  <c r="L3" i="1" s="1"/>
  <c r="K66" i="1"/>
  <c r="K87" i="1"/>
  <c r="L87" i="1" s="1"/>
  <c r="K40" i="1"/>
  <c r="L40" i="1" s="1"/>
  <c r="K13" i="1"/>
  <c r="L13" i="1" s="1"/>
  <c r="K111" i="1"/>
  <c r="K95" i="1"/>
  <c r="L95" i="1" s="1"/>
  <c r="K71" i="1"/>
  <c r="K9" i="1"/>
  <c r="L9" i="1" s="1"/>
  <c r="M117" i="1"/>
  <c r="N117" i="1" s="1"/>
  <c r="K85" i="1"/>
  <c r="M81" i="1"/>
  <c r="K35" i="1"/>
  <c r="L35" i="1" s="1"/>
  <c r="M80" i="1"/>
  <c r="K16" i="1"/>
  <c r="K25" i="1"/>
  <c r="L25" i="1" s="1"/>
  <c r="K20" i="1"/>
  <c r="L20" i="1" s="1"/>
  <c r="K48" i="1"/>
  <c r="L48" i="1" s="1"/>
  <c r="K97" i="1"/>
  <c r="L97" i="1" s="1"/>
  <c r="M118" i="1"/>
  <c r="N118" i="1" s="1"/>
  <c r="K110" i="1"/>
  <c r="L110" i="1" s="1"/>
  <c r="K79" i="1"/>
  <c r="K19" i="1"/>
  <c r="L19" i="1" s="1"/>
  <c r="K56" i="1"/>
  <c r="L56" i="1" s="1"/>
  <c r="K47" i="1"/>
  <c r="L47" i="1" s="1"/>
  <c r="K78" i="1"/>
  <c r="K76" i="1"/>
  <c r="L76" i="1" s="1"/>
  <c r="K90" i="1"/>
  <c r="L90" i="1" s="1"/>
  <c r="K46" i="1"/>
  <c r="L46" i="1" s="1"/>
  <c r="K82" i="1"/>
  <c r="M41" i="1"/>
  <c r="M106" i="1"/>
  <c r="N106" i="1" s="1"/>
  <c r="K109" i="1"/>
  <c r="L109" i="1" s="1"/>
  <c r="K49" i="1"/>
  <c r="L49" i="1" s="1"/>
  <c r="K57" i="1"/>
  <c r="L57" i="1" s="1"/>
  <c r="K68" i="1"/>
  <c r="M102" i="1"/>
  <c r="N102" i="1" s="1"/>
  <c r="K28" i="1"/>
  <c r="K12" i="1"/>
  <c r="L12" i="1" s="1"/>
  <c r="M4" i="1"/>
  <c r="N4" i="1" s="1"/>
  <c r="K88" i="1"/>
  <c r="L88" i="1" s="1"/>
  <c r="K32" i="1"/>
  <c r="K83" i="1"/>
  <c r="L83" i="1" s="1"/>
  <c r="M2" i="1"/>
  <c r="N2" i="1" s="1"/>
  <c r="K45" i="1"/>
  <c r="K10" i="1"/>
  <c r="L10" i="1" s="1"/>
  <c r="M73" i="1"/>
  <c r="N73" i="1" s="1"/>
  <c r="M69" i="1"/>
  <c r="N69" i="1" s="1"/>
  <c r="M59" i="1" l="1"/>
  <c r="N59" i="1" s="1"/>
  <c r="M6" i="1"/>
  <c r="N6" i="1" s="1"/>
  <c r="M47" i="1"/>
  <c r="N47" i="1" s="1"/>
  <c r="M76" i="1"/>
  <c r="N76" i="1" s="1"/>
  <c r="M88" i="1"/>
  <c r="N88" i="1" s="1"/>
  <c r="M94" i="1"/>
  <c r="N94" i="1" s="1"/>
  <c r="M22" i="1"/>
  <c r="N22" i="1" s="1"/>
  <c r="M96" i="1"/>
  <c r="N96" i="1" s="1"/>
  <c r="M49" i="1"/>
  <c r="N49" i="1" s="1"/>
  <c r="M16" i="1"/>
  <c r="M28" i="1"/>
  <c r="M10" i="1"/>
  <c r="N10" i="1" s="1"/>
  <c r="M97" i="1"/>
  <c r="N97" i="1" s="1"/>
  <c r="M111" i="1"/>
  <c r="M7" i="1"/>
  <c r="N7" i="1" s="1"/>
  <c r="M65" i="1"/>
  <c r="M98" i="1"/>
  <c r="N98" i="1" s="1"/>
  <c r="M53" i="1"/>
  <c r="N53" i="1" s="1"/>
  <c r="M93" i="1"/>
  <c r="N93" i="1" s="1"/>
  <c r="M33" i="1"/>
  <c r="N33" i="1" s="1"/>
  <c r="M113" i="1"/>
  <c r="N113" i="1" s="1"/>
  <c r="M103" i="1"/>
  <c r="N103" i="1" s="1"/>
  <c r="M32" i="1"/>
  <c r="M12" i="1"/>
  <c r="N12" i="1" s="1"/>
  <c r="M68" i="1"/>
  <c r="M46" i="1"/>
  <c r="N46" i="1" s="1"/>
  <c r="M78" i="1"/>
  <c r="M110" i="1"/>
  <c r="N110" i="1" s="1"/>
  <c r="M20" i="1"/>
  <c r="N20" i="1" s="1"/>
  <c r="M40" i="1"/>
  <c r="N40" i="1" s="1"/>
  <c r="M66" i="1"/>
  <c r="M26" i="1"/>
  <c r="N26" i="1" s="1"/>
  <c r="M55" i="1"/>
  <c r="N55" i="1" s="1"/>
  <c r="M60" i="1"/>
  <c r="N60" i="1" s="1"/>
  <c r="M44" i="1"/>
  <c r="N44" i="1" s="1"/>
  <c r="M51" i="1"/>
  <c r="N51" i="1" s="1"/>
  <c r="M5" i="1"/>
  <c r="N5" i="1" s="1"/>
  <c r="M11" i="1"/>
  <c r="N11" i="1" s="1"/>
  <c r="M101" i="1"/>
  <c r="N101" i="1" s="1"/>
  <c r="M52" i="1"/>
  <c r="N52" i="1" s="1"/>
  <c r="M107" i="1"/>
  <c r="N107" i="1" s="1"/>
  <c r="M43" i="1"/>
  <c r="N43" i="1" s="1"/>
  <c r="M83" i="1"/>
  <c r="N83" i="1" s="1"/>
  <c r="M35" i="1"/>
  <c r="N35" i="1" s="1"/>
  <c r="M9" i="1"/>
  <c r="N9" i="1" s="1"/>
  <c r="M30" i="1"/>
  <c r="M64" i="1"/>
  <c r="M58" i="1"/>
  <c r="N58" i="1" s="1"/>
  <c r="M99" i="1"/>
  <c r="N99" i="1" s="1"/>
  <c r="M34" i="1"/>
  <c r="N34" i="1" s="1"/>
  <c r="M109" i="1"/>
  <c r="N109" i="1" s="1"/>
  <c r="M71" i="1"/>
  <c r="M27" i="1"/>
  <c r="N27" i="1" s="1"/>
  <c r="M24" i="1"/>
  <c r="N24" i="1" s="1"/>
  <c r="M45" i="1"/>
  <c r="M57" i="1"/>
  <c r="N57" i="1" s="1"/>
  <c r="M56" i="1"/>
  <c r="N56" i="1" s="1"/>
  <c r="M48" i="1"/>
  <c r="N48" i="1" s="1"/>
  <c r="M82" i="1"/>
  <c r="M90" i="1"/>
  <c r="N90" i="1" s="1"/>
  <c r="M19" i="1"/>
  <c r="N19" i="1" s="1"/>
  <c r="M79" i="1"/>
  <c r="M25" i="1"/>
  <c r="N25" i="1" s="1"/>
  <c r="M85" i="1"/>
  <c r="M95" i="1"/>
  <c r="N95" i="1" s="1"/>
  <c r="M13" i="1"/>
  <c r="N13" i="1" s="1"/>
  <c r="M87" i="1"/>
  <c r="N87" i="1" s="1"/>
  <c r="M3" i="1"/>
  <c r="N3" i="1" s="1"/>
  <c r="M74" i="1"/>
  <c r="N74" i="1" s="1"/>
  <c r="M105" i="1"/>
  <c r="N105" i="1" s="1"/>
  <c r="M108" i="1"/>
  <c r="N108" i="1" s="1"/>
  <c r="M15" i="1"/>
  <c r="N15" i="1" s="1"/>
  <c r="M50" i="1"/>
  <c r="N50" i="1" s="1"/>
  <c r="M67" i="1"/>
  <c r="M61" i="1"/>
  <c r="N61" i="1" s="1"/>
  <c r="M91" i="1"/>
  <c r="N91" i="1" s="1"/>
  <c r="M17" i="1"/>
  <c r="N17" i="1" s="1"/>
  <c r="M37" i="1"/>
  <c r="N37" i="1" s="1"/>
  <c r="M89" i="1"/>
  <c r="M36" i="1"/>
  <c r="N36" i="1" s="1"/>
  <c r="M18" i="1"/>
  <c r="N18" i="1" s="1"/>
</calcChain>
</file>

<file path=xl/sharedStrings.xml><?xml version="1.0" encoding="utf-8"?>
<sst xmlns="http://schemas.openxmlformats.org/spreadsheetml/2006/main" count="1381" uniqueCount="170">
  <si>
    <t>Ace Bandages</t>
  </si>
  <si>
    <t>Antibiotic Ointment</t>
  </si>
  <si>
    <t>Bacteriacides</t>
  </si>
  <si>
    <t>Band-aids</t>
  </si>
  <si>
    <t>Blood Glucose Monitor</t>
  </si>
  <si>
    <t>Blood Glucose Lancets</t>
  </si>
  <si>
    <t>Burn dressings</t>
  </si>
  <si>
    <t>Chest tubes</t>
  </si>
  <si>
    <t>Chux disposable absorbent pads</t>
  </si>
  <si>
    <t>Coban rolled cohesive bandage</t>
  </si>
  <si>
    <t>Crutches</t>
  </si>
  <si>
    <t>Delivery kits</t>
  </si>
  <si>
    <t>Dressing change kits</t>
  </si>
  <si>
    <t>Endotracheal tubes</t>
  </si>
  <si>
    <t>Goggles, eye</t>
  </si>
  <si>
    <t>Gowns, non-sterile</t>
  </si>
  <si>
    <t>Heme-Occult Kit</t>
  </si>
  <si>
    <t>Irrigation tray</t>
  </si>
  <si>
    <t>IV Extension Sets</t>
  </si>
  <si>
    <t>IV Start kits</t>
  </si>
  <si>
    <t>IV Transfusion sets</t>
  </si>
  <si>
    <t>Lancets</t>
  </si>
  <si>
    <t>Oxygen masks</t>
  </si>
  <si>
    <t>Plastic Emesis Basins</t>
  </si>
  <si>
    <t>Plastic Bowls</t>
  </si>
  <si>
    <t>Scalpels and blades</t>
  </si>
  <si>
    <t>Sharps containers</t>
  </si>
  <si>
    <t>Thermometers</t>
  </si>
  <si>
    <t>Urine drainage bags</t>
  </si>
  <si>
    <t>Washbasins, infant</t>
  </si>
  <si>
    <t>Anesthesia machines</t>
  </si>
  <si>
    <t>Autoclaves</t>
  </si>
  <si>
    <t>Cardiac monitors</t>
  </si>
  <si>
    <t>Defibrillators</t>
  </si>
  <si>
    <t>EKG machines</t>
  </si>
  <si>
    <t>Exam tables</t>
  </si>
  <si>
    <t>Fetal dopplers</t>
  </si>
  <si>
    <t>Fetoscopes</t>
  </si>
  <si>
    <t>Gurneys</t>
  </si>
  <si>
    <t>Hoyer lifts with sling</t>
  </si>
  <si>
    <t>IV poles</t>
  </si>
  <si>
    <t>Laryngoscopes and stylets</t>
  </si>
  <si>
    <t>Ophthalmoscopes</t>
  </si>
  <si>
    <t>OR tables</t>
  </si>
  <si>
    <t>Otoscopes</t>
  </si>
  <si>
    <t>Oxygen concentrators</t>
  </si>
  <si>
    <t>Oxygen gauges</t>
  </si>
  <si>
    <t>Portable ultrasound machines</t>
  </si>
  <si>
    <t>Portable x-ray machines</t>
  </si>
  <si>
    <t>Pulse oximeters</t>
  </si>
  <si>
    <t>Reflex hammers</t>
  </si>
  <si>
    <t>Stethoscopes</t>
  </si>
  <si>
    <t>Video Towers</t>
  </si>
  <si>
    <t>Walkers</t>
  </si>
  <si>
    <t>Wheelchairs</t>
  </si>
  <si>
    <t>Bedside tables</t>
  </si>
  <si>
    <t>Cribs</t>
  </si>
  <si>
    <t>Patient room chairs</t>
  </si>
  <si>
    <t>Geriatric Chairs</t>
  </si>
  <si>
    <t>Mattresses</t>
  </si>
  <si>
    <t>Over the bed tray table</t>
  </si>
  <si>
    <t>Alcohol, swab</t>
  </si>
  <si>
    <t>Alcohol, bottle</t>
  </si>
  <si>
    <t>All-position chair</t>
  </si>
  <si>
    <t>Balms, D</t>
  </si>
  <si>
    <t xml:space="preserve">Balms, A </t>
  </si>
  <si>
    <t>Beds, manual</t>
  </si>
  <si>
    <t>Beds, electric</t>
  </si>
  <si>
    <t>Betadine, bottle</t>
  </si>
  <si>
    <t>Betadine, swab</t>
  </si>
  <si>
    <t>Blood Pressure Cuff, small</t>
  </si>
  <si>
    <t>Blood Pressure Cuff, medium</t>
  </si>
  <si>
    <t>Blood Pressure Cuff,  extra-large (thigh)</t>
  </si>
  <si>
    <t>Blood Pressure Monitor, manual</t>
  </si>
  <si>
    <t>Blood Pressure Monitor,  automatic</t>
  </si>
  <si>
    <t>Bowls, medium</t>
  </si>
  <si>
    <t>Bowls, small</t>
  </si>
  <si>
    <t>Bowls,  large</t>
  </si>
  <si>
    <t>Catheters, foley</t>
  </si>
  <si>
    <t>Catheters, straight</t>
  </si>
  <si>
    <t>Catheters, external urinary</t>
  </si>
  <si>
    <t>Catheters, suction</t>
  </si>
  <si>
    <t>Diapers,adult</t>
  </si>
  <si>
    <t>Diapers, infant</t>
  </si>
  <si>
    <t>Drapes (Sterile Fields)</t>
  </si>
  <si>
    <t>Dressings, duoderm, non-adherant, transparent</t>
  </si>
  <si>
    <t xml:space="preserve">Infant incubators </t>
  </si>
  <si>
    <t>IV Solution sets, macrodrip</t>
  </si>
  <si>
    <t>IV Solution sets, microdrip</t>
  </si>
  <si>
    <t>mbu Bag- Valve-Mask-Resuscitator, infant</t>
  </si>
  <si>
    <t>mbu Bag- Valve-Mask-Resuscitator, pediatric</t>
  </si>
  <si>
    <t>mbu Bag- Valve-Mask-Resuscitator, adult</t>
  </si>
  <si>
    <t>Microscope</t>
  </si>
  <si>
    <t>Nebulizer</t>
  </si>
  <si>
    <t>Orthopedic slings</t>
  </si>
  <si>
    <t>Scales, electronic</t>
  </si>
  <si>
    <t xml:space="preserve">Scales, manual </t>
  </si>
  <si>
    <t>Suture, non-absorbable</t>
  </si>
  <si>
    <t>Tongue depressors, 500 pack</t>
  </si>
  <si>
    <t>Thermometer probe covers, 500 pack</t>
  </si>
  <si>
    <t>Surgical towels, sterile, 2 pack</t>
  </si>
  <si>
    <t>Surgical caps, 100 pack</t>
  </si>
  <si>
    <t>Surgical drains, 50 pack</t>
  </si>
  <si>
    <t>Surgical gowns, 10 pack</t>
  </si>
  <si>
    <t>Surgical masks, 100 pack</t>
  </si>
  <si>
    <t>Surgical booties, 100 pack</t>
  </si>
  <si>
    <t>Steri-strips, 100 pack</t>
  </si>
  <si>
    <t>Specimen containers, 250 ml</t>
  </si>
  <si>
    <t>Powdered infant formula, case</t>
  </si>
  <si>
    <t>Packing strips, 100 pack</t>
  </si>
  <si>
    <t>Orthopedic splints</t>
  </si>
  <si>
    <t>Lap sponges, sterile, 100 pack</t>
  </si>
  <si>
    <t>Lap sponges, non-sterile, 100 pack</t>
  </si>
  <si>
    <t>IV Stopcocks, 100 pack</t>
  </si>
  <si>
    <t>Gloves, sterile sizes 5, 100 pack</t>
  </si>
  <si>
    <t>Gloves, sterile sizes 6, 100 pack</t>
  </si>
  <si>
    <t>Gloves, sterile sizes 8, 100 pack</t>
  </si>
  <si>
    <t>Gloves, sterile sizes 9, 100 pack</t>
  </si>
  <si>
    <t>Gloves, non-sterile exam, 100 pack</t>
  </si>
  <si>
    <t>Gauze, 1000 ft</t>
  </si>
  <si>
    <t>Eye pads, 100 pack</t>
  </si>
  <si>
    <t>Ventilators, In-patient</t>
  </si>
  <si>
    <t>Blood Pressure Monitor, pediatric</t>
  </si>
  <si>
    <t>Blood Glucose Strips, 100 pack</t>
  </si>
  <si>
    <t>Bulb syringe, 100 pack</t>
  </si>
  <si>
    <t>Cotton tipped applicators, 1000 pack</t>
  </si>
  <si>
    <t>Bandages, abdominal</t>
  </si>
  <si>
    <t>1080-NDGAE</t>
  </si>
  <si>
    <t>0625-TNJFG</t>
  </si>
  <si>
    <t>0465-DTULQ</t>
  </si>
  <si>
    <t>0187-ERLSR</t>
  </si>
  <si>
    <t>0379-NEVHP</t>
  </si>
  <si>
    <t>2423-QOKIO</t>
  </si>
  <si>
    <t>2820-XGXSB</t>
  </si>
  <si>
    <t>0783-PEPYR</t>
  </si>
  <si>
    <t>2824-HJQPP</t>
  </si>
  <si>
    <t>2447-JCFGW</t>
  </si>
  <si>
    <t>3271-HYHDN</t>
  </si>
  <si>
    <t>2676-DZINU</t>
  </si>
  <si>
    <t>2026-XLBER</t>
  </si>
  <si>
    <t>2687-XWAMA</t>
  </si>
  <si>
    <t>1168-BEASA</t>
  </si>
  <si>
    <t>2621-XCLEH</t>
  </si>
  <si>
    <t>0688-XNJRO</t>
  </si>
  <si>
    <t>2125-HJDLA</t>
  </si>
  <si>
    <t>1408-OQZUE</t>
  </si>
  <si>
    <t>1447-YZKCL</t>
  </si>
  <si>
    <t>0706-NRGUP</t>
  </si>
  <si>
    <t>0709-LZRJV</t>
  </si>
  <si>
    <t>1604-LIFKX</t>
  </si>
  <si>
    <t>Canada</t>
  </si>
  <si>
    <t>United States</t>
  </si>
  <si>
    <t>20010101</t>
  </si>
  <si>
    <t>NuméroProduit</t>
  </si>
  <si>
    <t>DescriptionProduit</t>
  </si>
  <si>
    <t>Prix</t>
  </si>
  <si>
    <t>TauxTaxe1</t>
  </si>
  <si>
    <t>2014-(F)Taxe</t>
  </si>
  <si>
    <t>2016-(F)Taxe</t>
  </si>
  <si>
    <t>2017-(F)Taxe</t>
  </si>
  <si>
    <t>2018-(F)Taxe</t>
  </si>
  <si>
    <t>CodeClient</t>
  </si>
  <si>
    <t>Pays</t>
  </si>
  <si>
    <t>NoFacture</t>
  </si>
  <si>
    <t>DateFacture</t>
  </si>
  <si>
    <t>MontantVente</t>
  </si>
  <si>
    <t>TauxTaxe2</t>
  </si>
  <si>
    <t>TauxTaxe3</t>
  </si>
  <si>
    <t>TotalFacture</t>
  </si>
  <si>
    <t>2015-(F)Taxe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</si>
</sst>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164" fontId="5" fillId="0" borderId="0" xfId="1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5" fontId="2" fillId="0" borderId="0" xfId="0" applyNumberFormat="1" applyFont="1" applyAlignment="1">
      <alignment horizontal="center"/>
    </xf>
    <xf numFmtId="4" fontId="5" fillId="0" borderId="0" xfId="1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165" fontId="5" fillId="0" borderId="0" xfId="1" applyNumberFormat="1" applyFont="1"/>
    <xf numFmtId="0" fontId="6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9"/>
  <sheetViews>
    <sheetView showGridLines="0" tabSelected="1" zoomScale="70" zoomScaleNormal="70" workbookViewId="0">
      <selection activeCell="A2" sqref="A2"/>
    </sheetView>
  </sheetViews>
  <sheetFormatPr defaultColWidth="0" defaultRowHeight="15" x14ac:dyDescent="0.2"/>
  <cols>
    <col min="1" max="1" width="18.7109375" style="9" bestFit="1" customWidth="1"/>
    <col min="2" max="2" width="49.7109375" style="2" bestFit="1" customWidth="1"/>
    <col min="3" max="3" width="14.85546875" style="3" bestFit="1" customWidth="1"/>
    <col min="4" max="4" width="13.42578125" style="5" bestFit="1" customWidth="1"/>
    <col min="5" max="5" width="14" style="2" bestFit="1" customWidth="1"/>
    <col min="6" max="6" width="15.42578125" style="2" bestFit="1" customWidth="1"/>
    <col min="7" max="7" width="14" style="2" bestFit="1" customWidth="1"/>
    <col min="8" max="8" width="15.42578125" style="2" bestFit="1" customWidth="1"/>
    <col min="9" max="9" width="14" style="2" bestFit="1" customWidth="1"/>
    <col min="10" max="10" width="15.42578125" style="2" bestFit="1" customWidth="1"/>
    <col min="11" max="11" width="14" style="2" bestFit="1" customWidth="1"/>
    <col min="12" max="12" width="15.42578125" style="2" bestFit="1" customWidth="1"/>
    <col min="13" max="13" width="14" style="2" bestFit="1" customWidth="1"/>
    <col min="14" max="14" width="15.42578125" style="2" bestFit="1" customWidth="1"/>
    <col min="15" max="15" width="9.140625" style="2" customWidth="1"/>
    <col min="16" max="16384" width="9.140625" style="2" hidden="1"/>
  </cols>
  <sheetData>
    <row r="1" spans="1:14" s="6" customFormat="1" ht="15.75" x14ac:dyDescent="0.25">
      <c r="A1" s="8" t="s">
        <v>153</v>
      </c>
      <c r="B1" s="6" t="s">
        <v>154</v>
      </c>
      <c r="C1" s="7" t="s">
        <v>155</v>
      </c>
      <c r="D1" s="6" t="s">
        <v>156</v>
      </c>
      <c r="E1" s="6">
        <v>2014</v>
      </c>
      <c r="F1" s="6" t="s">
        <v>157</v>
      </c>
      <c r="G1" s="6">
        <v>2015</v>
      </c>
      <c r="H1" s="6" t="s">
        <v>169</v>
      </c>
      <c r="I1" s="6">
        <v>2016</v>
      </c>
      <c r="J1" s="6" t="s">
        <v>158</v>
      </c>
      <c r="K1" s="6">
        <v>2017</v>
      </c>
      <c r="L1" s="6" t="s">
        <v>159</v>
      </c>
      <c r="M1" s="6">
        <v>2018</v>
      </c>
      <c r="N1" s="6" t="s">
        <v>160</v>
      </c>
    </row>
    <row r="2" spans="1:14" x14ac:dyDescent="0.2">
      <c r="A2" s="9" t="s">
        <v>152</v>
      </c>
      <c r="B2" s="2" t="s">
        <v>0</v>
      </c>
      <c r="C2" s="3">
        <v>0.5</v>
      </c>
      <c r="D2" s="5">
        <v>5</v>
      </c>
      <c r="E2" s="14">
        <f>C2*10000</f>
        <v>5000</v>
      </c>
      <c r="F2" s="14">
        <f t="shared" ref="F2:F15" si="0">E2*0.05</f>
        <v>250</v>
      </c>
      <c r="G2" s="14">
        <f t="shared" ref="G2:G33" si="1">E2*1.03</f>
        <v>5150</v>
      </c>
      <c r="H2" s="14">
        <f t="shared" ref="H2:H15" si="2">G2*0.05</f>
        <v>257.5</v>
      </c>
      <c r="I2" s="14">
        <f t="shared" ref="I2:I33" si="3">G2*2</f>
        <v>10300</v>
      </c>
      <c r="J2" s="14">
        <f t="shared" ref="J2:J15" si="4">I2*0.05</f>
        <v>515</v>
      </c>
      <c r="K2" s="14">
        <f t="shared" ref="K2:K33" si="5">I2*1.01</f>
        <v>10403</v>
      </c>
      <c r="L2" s="14">
        <f t="shared" ref="L2:L15" si="6">K2*0.05</f>
        <v>520.15</v>
      </c>
      <c r="M2" s="14">
        <f t="shared" ref="M2:M33" si="7">K2*1.05</f>
        <v>10923.15</v>
      </c>
      <c r="N2" s="14">
        <f t="shared" ref="N2:N15" si="8">M2*0.05</f>
        <v>546.15750000000003</v>
      </c>
    </row>
    <row r="3" spans="1:14" x14ac:dyDescent="0.2">
      <c r="A3" s="9">
        <v>20010102</v>
      </c>
      <c r="B3" s="2" t="s">
        <v>62</v>
      </c>
      <c r="C3" s="3">
        <v>2</v>
      </c>
      <c r="D3" s="5">
        <v>5</v>
      </c>
      <c r="E3" s="14">
        <f>C3*10000</f>
        <v>20000</v>
      </c>
      <c r="F3" s="14">
        <f t="shared" si="0"/>
        <v>1000</v>
      </c>
      <c r="G3" s="14">
        <f t="shared" si="1"/>
        <v>20600</v>
      </c>
      <c r="H3" s="14">
        <f t="shared" si="2"/>
        <v>1030</v>
      </c>
      <c r="I3" s="14">
        <f t="shared" si="3"/>
        <v>41200</v>
      </c>
      <c r="J3" s="14">
        <f t="shared" si="4"/>
        <v>2060</v>
      </c>
      <c r="K3" s="14">
        <f t="shared" si="5"/>
        <v>41612</v>
      </c>
      <c r="L3" s="14">
        <f t="shared" si="6"/>
        <v>2080.6</v>
      </c>
      <c r="M3" s="14">
        <f t="shared" si="7"/>
        <v>43692.6</v>
      </c>
      <c r="N3" s="14">
        <f t="shared" si="8"/>
        <v>2184.63</v>
      </c>
    </row>
    <row r="4" spans="1:14" x14ac:dyDescent="0.2">
      <c r="A4" s="9">
        <v>20010103</v>
      </c>
      <c r="B4" s="2" t="s">
        <v>61</v>
      </c>
      <c r="C4" s="3">
        <v>0.25</v>
      </c>
      <c r="D4" s="5">
        <v>5</v>
      </c>
      <c r="E4" s="14">
        <f>C4*10000</f>
        <v>2500</v>
      </c>
      <c r="F4" s="14">
        <f t="shared" si="0"/>
        <v>125</v>
      </c>
      <c r="G4" s="14">
        <f t="shared" si="1"/>
        <v>2575</v>
      </c>
      <c r="H4" s="14">
        <f t="shared" si="2"/>
        <v>128.75</v>
      </c>
      <c r="I4" s="14">
        <f t="shared" si="3"/>
        <v>5150</v>
      </c>
      <c r="J4" s="14">
        <f t="shared" si="4"/>
        <v>257.5</v>
      </c>
      <c r="K4" s="14">
        <f t="shared" si="5"/>
        <v>5201.5</v>
      </c>
      <c r="L4" s="14">
        <f t="shared" si="6"/>
        <v>260.07499999999999</v>
      </c>
      <c r="M4" s="14">
        <f t="shared" si="7"/>
        <v>5461.5749999999998</v>
      </c>
      <c r="N4" s="14">
        <f t="shared" si="8"/>
        <v>273.07875000000001</v>
      </c>
    </row>
    <row r="5" spans="1:14" x14ac:dyDescent="0.2">
      <c r="A5" s="9">
        <v>20010104</v>
      </c>
      <c r="B5" s="2" t="s">
        <v>1</v>
      </c>
      <c r="C5" s="3">
        <v>4</v>
      </c>
      <c r="D5" s="5">
        <v>5</v>
      </c>
      <c r="E5" s="14">
        <f>C5*1000</f>
        <v>4000</v>
      </c>
      <c r="F5" s="14">
        <f t="shared" si="0"/>
        <v>200</v>
      </c>
      <c r="G5" s="14">
        <f t="shared" si="1"/>
        <v>4120</v>
      </c>
      <c r="H5" s="14">
        <f t="shared" si="2"/>
        <v>206</v>
      </c>
      <c r="I5" s="14">
        <f t="shared" si="3"/>
        <v>8240</v>
      </c>
      <c r="J5" s="14">
        <f t="shared" si="4"/>
        <v>412</v>
      </c>
      <c r="K5" s="14">
        <f t="shared" si="5"/>
        <v>8322.4</v>
      </c>
      <c r="L5" s="14">
        <f t="shared" si="6"/>
        <v>416.12</v>
      </c>
      <c r="M5" s="14">
        <f t="shared" si="7"/>
        <v>8738.52</v>
      </c>
      <c r="N5" s="14">
        <f t="shared" si="8"/>
        <v>436.92600000000004</v>
      </c>
    </row>
    <row r="6" spans="1:14" x14ac:dyDescent="0.2">
      <c r="A6" s="9">
        <v>20010105</v>
      </c>
      <c r="B6" s="2" t="s">
        <v>31</v>
      </c>
      <c r="C6" s="3">
        <v>285</v>
      </c>
      <c r="D6" s="5">
        <v>5</v>
      </c>
      <c r="E6" s="14">
        <f>C6*100</f>
        <v>28500</v>
      </c>
      <c r="F6" s="14">
        <f t="shared" si="0"/>
        <v>1425</v>
      </c>
      <c r="G6" s="14">
        <f t="shared" si="1"/>
        <v>29355</v>
      </c>
      <c r="H6" s="14">
        <f t="shared" si="2"/>
        <v>1467.75</v>
      </c>
      <c r="I6" s="14">
        <f t="shared" si="3"/>
        <v>58710</v>
      </c>
      <c r="J6" s="14">
        <f t="shared" si="4"/>
        <v>2935.5</v>
      </c>
      <c r="K6" s="14">
        <f t="shared" si="5"/>
        <v>59297.1</v>
      </c>
      <c r="L6" s="14">
        <f t="shared" si="6"/>
        <v>2964.855</v>
      </c>
      <c r="M6" s="14">
        <f t="shared" si="7"/>
        <v>62261.955000000002</v>
      </c>
      <c r="N6" s="14">
        <f t="shared" si="8"/>
        <v>3113.0977500000004</v>
      </c>
    </row>
    <row r="7" spans="1:14" x14ac:dyDescent="0.2">
      <c r="A7" s="9">
        <v>20010106</v>
      </c>
      <c r="B7" s="2" t="s">
        <v>2</v>
      </c>
      <c r="C7" s="3">
        <v>10</v>
      </c>
      <c r="D7" s="5">
        <v>5</v>
      </c>
      <c r="E7" s="14">
        <f>C7*1000</f>
        <v>10000</v>
      </c>
      <c r="F7" s="14">
        <f t="shared" si="0"/>
        <v>500</v>
      </c>
      <c r="G7" s="14">
        <f t="shared" si="1"/>
        <v>10300</v>
      </c>
      <c r="H7" s="14">
        <f t="shared" si="2"/>
        <v>515</v>
      </c>
      <c r="I7" s="14">
        <f t="shared" si="3"/>
        <v>20600</v>
      </c>
      <c r="J7" s="14">
        <f t="shared" si="4"/>
        <v>1030</v>
      </c>
      <c r="K7" s="14">
        <f t="shared" si="5"/>
        <v>20806</v>
      </c>
      <c r="L7" s="14">
        <f t="shared" si="6"/>
        <v>1040.3</v>
      </c>
      <c r="M7" s="14">
        <f t="shared" si="7"/>
        <v>21846.3</v>
      </c>
      <c r="N7" s="14">
        <f t="shared" si="8"/>
        <v>1092.3150000000001</v>
      </c>
    </row>
    <row r="8" spans="1:14" x14ac:dyDescent="0.2">
      <c r="A8" s="9">
        <v>20010107</v>
      </c>
      <c r="B8" s="2" t="s">
        <v>65</v>
      </c>
      <c r="C8" s="3">
        <v>6</v>
      </c>
      <c r="D8" s="5">
        <v>5</v>
      </c>
      <c r="E8" s="14">
        <f>C8*1000</f>
        <v>6000</v>
      </c>
      <c r="F8" s="14">
        <f t="shared" si="0"/>
        <v>300</v>
      </c>
      <c r="G8" s="14">
        <f t="shared" si="1"/>
        <v>6180</v>
      </c>
      <c r="H8" s="14">
        <f t="shared" si="2"/>
        <v>309</v>
      </c>
      <c r="I8" s="14">
        <f t="shared" si="3"/>
        <v>12360</v>
      </c>
      <c r="J8" s="14">
        <f t="shared" si="4"/>
        <v>618</v>
      </c>
      <c r="K8" s="14">
        <f t="shared" si="5"/>
        <v>12483.6</v>
      </c>
      <c r="L8" s="14">
        <f t="shared" si="6"/>
        <v>624.18000000000006</v>
      </c>
      <c r="M8" s="14">
        <f t="shared" si="7"/>
        <v>13107.78</v>
      </c>
      <c r="N8" s="14">
        <f t="shared" si="8"/>
        <v>655.38900000000012</v>
      </c>
    </row>
    <row r="9" spans="1:14" x14ac:dyDescent="0.2">
      <c r="A9" s="9">
        <v>20010108</v>
      </c>
      <c r="B9" s="2" t="s">
        <v>64</v>
      </c>
      <c r="C9" s="3">
        <v>6</v>
      </c>
      <c r="D9" s="5">
        <v>5</v>
      </c>
      <c r="E9" s="14">
        <f>C9*1000</f>
        <v>6000</v>
      </c>
      <c r="F9" s="14">
        <f t="shared" si="0"/>
        <v>300</v>
      </c>
      <c r="G9" s="14">
        <f t="shared" si="1"/>
        <v>6180</v>
      </c>
      <c r="H9" s="14">
        <f t="shared" si="2"/>
        <v>309</v>
      </c>
      <c r="I9" s="14">
        <f t="shared" si="3"/>
        <v>12360</v>
      </c>
      <c r="J9" s="14">
        <f t="shared" si="4"/>
        <v>618</v>
      </c>
      <c r="K9" s="14">
        <f t="shared" si="5"/>
        <v>12483.6</v>
      </c>
      <c r="L9" s="14">
        <f t="shared" si="6"/>
        <v>624.18000000000006</v>
      </c>
      <c r="M9" s="14">
        <f t="shared" si="7"/>
        <v>13107.78</v>
      </c>
      <c r="N9" s="14">
        <f t="shared" si="8"/>
        <v>655.38900000000012</v>
      </c>
    </row>
    <row r="10" spans="1:14" x14ac:dyDescent="0.2">
      <c r="A10" s="9">
        <v>20010109</v>
      </c>
      <c r="B10" s="2" t="s">
        <v>126</v>
      </c>
      <c r="C10" s="3">
        <v>11</v>
      </c>
      <c r="D10" s="5">
        <v>5</v>
      </c>
      <c r="E10" s="14">
        <f>C10*1000</f>
        <v>11000</v>
      </c>
      <c r="F10" s="14">
        <f t="shared" si="0"/>
        <v>550</v>
      </c>
      <c r="G10" s="14">
        <f t="shared" si="1"/>
        <v>11330</v>
      </c>
      <c r="H10" s="14">
        <f t="shared" si="2"/>
        <v>566.5</v>
      </c>
      <c r="I10" s="14">
        <f t="shared" si="3"/>
        <v>22660</v>
      </c>
      <c r="J10" s="14">
        <f t="shared" si="4"/>
        <v>1133</v>
      </c>
      <c r="K10" s="14">
        <f t="shared" si="5"/>
        <v>22886.6</v>
      </c>
      <c r="L10" s="14">
        <f t="shared" si="6"/>
        <v>1144.33</v>
      </c>
      <c r="M10" s="14">
        <f t="shared" si="7"/>
        <v>24030.93</v>
      </c>
      <c r="N10" s="14">
        <f t="shared" si="8"/>
        <v>1201.5465000000002</v>
      </c>
    </row>
    <row r="11" spans="1:14" x14ac:dyDescent="0.2">
      <c r="A11" s="9">
        <v>20010110</v>
      </c>
      <c r="B11" s="2" t="s">
        <v>3</v>
      </c>
      <c r="C11" s="3">
        <v>4</v>
      </c>
      <c r="D11" s="5">
        <v>5</v>
      </c>
      <c r="E11" s="14">
        <f>C11*1000</f>
        <v>4000</v>
      </c>
      <c r="F11" s="14">
        <f t="shared" si="0"/>
        <v>200</v>
      </c>
      <c r="G11" s="14">
        <f t="shared" si="1"/>
        <v>4120</v>
      </c>
      <c r="H11" s="14">
        <f t="shared" si="2"/>
        <v>206</v>
      </c>
      <c r="I11" s="14">
        <f t="shared" si="3"/>
        <v>8240</v>
      </c>
      <c r="J11" s="14">
        <f t="shared" si="4"/>
        <v>412</v>
      </c>
      <c r="K11" s="14">
        <f t="shared" si="5"/>
        <v>8322.4</v>
      </c>
      <c r="L11" s="14">
        <f t="shared" si="6"/>
        <v>416.12</v>
      </c>
      <c r="M11" s="14">
        <f t="shared" si="7"/>
        <v>8738.52</v>
      </c>
      <c r="N11" s="14">
        <f t="shared" si="8"/>
        <v>436.92600000000004</v>
      </c>
    </row>
    <row r="12" spans="1:14" x14ac:dyDescent="0.2">
      <c r="A12" s="9">
        <v>20010111</v>
      </c>
      <c r="B12" s="2" t="s">
        <v>55</v>
      </c>
      <c r="C12" s="3">
        <v>490</v>
      </c>
      <c r="D12" s="5">
        <v>5</v>
      </c>
      <c r="E12" s="14">
        <f>C12*50</f>
        <v>24500</v>
      </c>
      <c r="F12" s="14">
        <f t="shared" si="0"/>
        <v>1225</v>
      </c>
      <c r="G12" s="14">
        <f t="shared" si="1"/>
        <v>25235</v>
      </c>
      <c r="H12" s="14">
        <f t="shared" si="2"/>
        <v>1261.75</v>
      </c>
      <c r="I12" s="14">
        <f t="shared" si="3"/>
        <v>50470</v>
      </c>
      <c r="J12" s="14">
        <f t="shared" si="4"/>
        <v>2523.5</v>
      </c>
      <c r="K12" s="14">
        <f t="shared" si="5"/>
        <v>50974.7</v>
      </c>
      <c r="L12" s="14">
        <f t="shared" si="6"/>
        <v>2548.7350000000001</v>
      </c>
      <c r="M12" s="14">
        <f t="shared" si="7"/>
        <v>53523.434999999998</v>
      </c>
      <c r="N12" s="14">
        <f t="shared" si="8"/>
        <v>2676.17175</v>
      </c>
    </row>
    <row r="13" spans="1:14" x14ac:dyDescent="0.2">
      <c r="A13" s="9">
        <v>20010112</v>
      </c>
      <c r="B13" s="2" t="s">
        <v>68</v>
      </c>
      <c r="C13" s="3">
        <v>6</v>
      </c>
      <c r="D13" s="5">
        <v>5</v>
      </c>
      <c r="E13" s="14">
        <f>C13*1000</f>
        <v>6000</v>
      </c>
      <c r="F13" s="14">
        <f t="shared" si="0"/>
        <v>300</v>
      </c>
      <c r="G13" s="14">
        <f t="shared" si="1"/>
        <v>6180</v>
      </c>
      <c r="H13" s="14">
        <f t="shared" si="2"/>
        <v>309</v>
      </c>
      <c r="I13" s="14">
        <f t="shared" si="3"/>
        <v>12360</v>
      </c>
      <c r="J13" s="14">
        <f t="shared" si="4"/>
        <v>618</v>
      </c>
      <c r="K13" s="14">
        <f t="shared" si="5"/>
        <v>12483.6</v>
      </c>
      <c r="L13" s="14">
        <f t="shared" si="6"/>
        <v>624.18000000000006</v>
      </c>
      <c r="M13" s="14">
        <f t="shared" si="7"/>
        <v>13107.78</v>
      </c>
      <c r="N13" s="14">
        <f t="shared" si="8"/>
        <v>655.38900000000012</v>
      </c>
    </row>
    <row r="14" spans="1:14" x14ac:dyDescent="0.2">
      <c r="A14" s="9">
        <v>20010113</v>
      </c>
      <c r="B14" s="2" t="s">
        <v>69</v>
      </c>
      <c r="C14" s="3">
        <v>9</v>
      </c>
      <c r="D14" s="5">
        <v>5</v>
      </c>
      <c r="E14" s="14">
        <f>C14*1000</f>
        <v>9000</v>
      </c>
      <c r="F14" s="14">
        <f t="shared" si="0"/>
        <v>450</v>
      </c>
      <c r="G14" s="14">
        <f t="shared" si="1"/>
        <v>9270</v>
      </c>
      <c r="H14" s="14">
        <f t="shared" si="2"/>
        <v>463.5</v>
      </c>
      <c r="I14" s="14">
        <f t="shared" si="3"/>
        <v>18540</v>
      </c>
      <c r="J14" s="14">
        <f t="shared" si="4"/>
        <v>927</v>
      </c>
      <c r="K14" s="14">
        <f t="shared" si="5"/>
        <v>18725.400000000001</v>
      </c>
      <c r="L14" s="14">
        <f t="shared" si="6"/>
        <v>936.2700000000001</v>
      </c>
      <c r="M14" s="14">
        <f t="shared" si="7"/>
        <v>19661.670000000002</v>
      </c>
      <c r="N14" s="14">
        <f t="shared" si="8"/>
        <v>983.08350000000019</v>
      </c>
    </row>
    <row r="15" spans="1:14" x14ac:dyDescent="0.2">
      <c r="A15" s="9">
        <v>20010114</v>
      </c>
      <c r="B15" s="2" t="s">
        <v>5</v>
      </c>
      <c r="C15" s="3">
        <v>60</v>
      </c>
      <c r="D15" s="5">
        <v>5</v>
      </c>
      <c r="E15" s="14">
        <f t="shared" ref="E15:E21" si="9">C15*250</f>
        <v>15000</v>
      </c>
      <c r="F15" s="14">
        <f t="shared" si="0"/>
        <v>750</v>
      </c>
      <c r="G15" s="14">
        <f t="shared" si="1"/>
        <v>15450</v>
      </c>
      <c r="H15" s="14">
        <f t="shared" si="2"/>
        <v>772.5</v>
      </c>
      <c r="I15" s="14">
        <f t="shared" si="3"/>
        <v>30900</v>
      </c>
      <c r="J15" s="14">
        <f t="shared" si="4"/>
        <v>1545</v>
      </c>
      <c r="K15" s="14">
        <f t="shared" si="5"/>
        <v>31209</v>
      </c>
      <c r="L15" s="14">
        <f t="shared" si="6"/>
        <v>1560.45</v>
      </c>
      <c r="M15" s="14">
        <f t="shared" si="7"/>
        <v>32769.450000000004</v>
      </c>
      <c r="N15" s="14">
        <f t="shared" si="8"/>
        <v>1638.4725000000003</v>
      </c>
    </row>
    <row r="16" spans="1:14" x14ac:dyDescent="0.2">
      <c r="A16" s="9">
        <v>20010115</v>
      </c>
      <c r="B16" s="2" t="s">
        <v>4</v>
      </c>
      <c r="C16" s="3">
        <v>100</v>
      </c>
      <c r="D16" s="5">
        <v>0</v>
      </c>
      <c r="E16" s="14">
        <f t="shared" si="9"/>
        <v>25000</v>
      </c>
      <c r="F16" s="14">
        <v>0</v>
      </c>
      <c r="G16" s="14">
        <f t="shared" si="1"/>
        <v>25750</v>
      </c>
      <c r="H16" s="14">
        <v>0</v>
      </c>
      <c r="I16" s="14">
        <f t="shared" si="3"/>
        <v>51500</v>
      </c>
      <c r="J16" s="14">
        <v>0</v>
      </c>
      <c r="K16" s="14">
        <f t="shared" si="5"/>
        <v>52015</v>
      </c>
      <c r="L16" s="14">
        <v>0</v>
      </c>
      <c r="M16" s="14">
        <f t="shared" si="7"/>
        <v>54615.75</v>
      </c>
      <c r="N16" s="14">
        <v>0</v>
      </c>
    </row>
    <row r="17" spans="1:14" x14ac:dyDescent="0.2">
      <c r="A17" s="9">
        <v>20010116</v>
      </c>
      <c r="B17" s="2" t="s">
        <v>123</v>
      </c>
      <c r="C17" s="3">
        <v>100</v>
      </c>
      <c r="D17" s="5">
        <v>5</v>
      </c>
      <c r="E17" s="14">
        <f t="shared" si="9"/>
        <v>25000</v>
      </c>
      <c r="F17" s="14">
        <f t="shared" ref="F17:F27" si="10">E17*0.05</f>
        <v>1250</v>
      </c>
      <c r="G17" s="14">
        <f t="shared" si="1"/>
        <v>25750</v>
      </c>
      <c r="H17" s="14">
        <f t="shared" ref="H17:H27" si="11">G17*0.05</f>
        <v>1287.5</v>
      </c>
      <c r="I17" s="14">
        <f t="shared" si="3"/>
        <v>51500</v>
      </c>
      <c r="J17" s="14">
        <f t="shared" ref="J17:J27" si="12">I17*0.05</f>
        <v>2575</v>
      </c>
      <c r="K17" s="14">
        <f t="shared" si="5"/>
        <v>52015</v>
      </c>
      <c r="L17" s="14">
        <f t="shared" ref="L17:L27" si="13">K17*0.05</f>
        <v>2600.75</v>
      </c>
      <c r="M17" s="14">
        <f t="shared" si="7"/>
        <v>54615.75</v>
      </c>
      <c r="N17" s="14">
        <f t="shared" ref="N17:N27" si="14">M17*0.05</f>
        <v>2730.7875000000004</v>
      </c>
    </row>
    <row r="18" spans="1:14" x14ac:dyDescent="0.2">
      <c r="A18" s="9">
        <v>20010117</v>
      </c>
      <c r="B18" s="2" t="s">
        <v>71</v>
      </c>
      <c r="C18" s="3">
        <v>85</v>
      </c>
      <c r="D18" s="5">
        <v>5</v>
      </c>
      <c r="E18" s="14">
        <f t="shared" si="9"/>
        <v>21250</v>
      </c>
      <c r="F18" s="14">
        <f t="shared" si="10"/>
        <v>1062.5</v>
      </c>
      <c r="G18" s="14">
        <f t="shared" si="1"/>
        <v>21887.5</v>
      </c>
      <c r="H18" s="14">
        <f t="shared" si="11"/>
        <v>1094.375</v>
      </c>
      <c r="I18" s="14">
        <f t="shared" si="3"/>
        <v>43775</v>
      </c>
      <c r="J18" s="14">
        <f t="shared" si="12"/>
        <v>2188.75</v>
      </c>
      <c r="K18" s="14">
        <f t="shared" si="5"/>
        <v>44212.75</v>
      </c>
      <c r="L18" s="14">
        <f t="shared" si="13"/>
        <v>2210.6375000000003</v>
      </c>
      <c r="M18" s="14">
        <f t="shared" si="7"/>
        <v>46423.387500000004</v>
      </c>
      <c r="N18" s="14">
        <f t="shared" si="14"/>
        <v>2321.1693750000004</v>
      </c>
    </row>
    <row r="19" spans="1:14" x14ac:dyDescent="0.2">
      <c r="A19" s="9">
        <v>20010118</v>
      </c>
      <c r="B19" s="2" t="s">
        <v>70</v>
      </c>
      <c r="C19" s="3">
        <v>85</v>
      </c>
      <c r="D19" s="5">
        <v>5</v>
      </c>
      <c r="E19" s="14">
        <f t="shared" si="9"/>
        <v>21250</v>
      </c>
      <c r="F19" s="14">
        <f t="shared" si="10"/>
        <v>1062.5</v>
      </c>
      <c r="G19" s="14">
        <f t="shared" si="1"/>
        <v>21887.5</v>
      </c>
      <c r="H19" s="14">
        <f t="shared" si="11"/>
        <v>1094.375</v>
      </c>
      <c r="I19" s="14">
        <f t="shared" si="3"/>
        <v>43775</v>
      </c>
      <c r="J19" s="14">
        <f t="shared" si="12"/>
        <v>2188.75</v>
      </c>
      <c r="K19" s="14">
        <f t="shared" si="5"/>
        <v>44212.75</v>
      </c>
      <c r="L19" s="14">
        <f t="shared" si="13"/>
        <v>2210.6375000000003</v>
      </c>
      <c r="M19" s="14">
        <f t="shared" si="7"/>
        <v>46423.387500000004</v>
      </c>
      <c r="N19" s="14">
        <f t="shared" si="14"/>
        <v>2321.1693750000004</v>
      </c>
    </row>
    <row r="20" spans="1:14" x14ac:dyDescent="0.2">
      <c r="A20" s="9">
        <v>20010119</v>
      </c>
      <c r="B20" s="2" t="s">
        <v>72</v>
      </c>
      <c r="C20" s="3">
        <v>95</v>
      </c>
      <c r="D20" s="5">
        <v>5</v>
      </c>
      <c r="E20" s="14">
        <f t="shared" si="9"/>
        <v>23750</v>
      </c>
      <c r="F20" s="14">
        <f t="shared" si="10"/>
        <v>1187.5</v>
      </c>
      <c r="G20" s="14">
        <f t="shared" si="1"/>
        <v>24462.5</v>
      </c>
      <c r="H20" s="14">
        <f t="shared" si="11"/>
        <v>1223.125</v>
      </c>
      <c r="I20" s="14">
        <f t="shared" si="3"/>
        <v>48925</v>
      </c>
      <c r="J20" s="14">
        <f t="shared" si="12"/>
        <v>2446.25</v>
      </c>
      <c r="K20" s="14">
        <f t="shared" si="5"/>
        <v>49414.25</v>
      </c>
      <c r="L20" s="14">
        <f t="shared" si="13"/>
        <v>2470.7125000000001</v>
      </c>
      <c r="M20" s="14">
        <f t="shared" si="7"/>
        <v>51884.962500000001</v>
      </c>
      <c r="N20" s="14">
        <f t="shared" si="14"/>
        <v>2594.2481250000001</v>
      </c>
    </row>
    <row r="21" spans="1:14" x14ac:dyDescent="0.2">
      <c r="A21" s="9">
        <v>20010120</v>
      </c>
      <c r="B21" s="2" t="s">
        <v>73</v>
      </c>
      <c r="C21" s="3">
        <v>120</v>
      </c>
      <c r="D21" s="5">
        <v>5</v>
      </c>
      <c r="E21" s="14">
        <f t="shared" si="9"/>
        <v>30000</v>
      </c>
      <c r="F21" s="14">
        <f t="shared" si="10"/>
        <v>1500</v>
      </c>
      <c r="G21" s="14">
        <f t="shared" si="1"/>
        <v>30900</v>
      </c>
      <c r="H21" s="14">
        <f t="shared" si="11"/>
        <v>1545</v>
      </c>
      <c r="I21" s="14">
        <f t="shared" si="3"/>
        <v>61800</v>
      </c>
      <c r="J21" s="14">
        <f t="shared" si="12"/>
        <v>3090</v>
      </c>
      <c r="K21" s="14">
        <f t="shared" si="5"/>
        <v>62418</v>
      </c>
      <c r="L21" s="14">
        <f t="shared" si="13"/>
        <v>3120.9</v>
      </c>
      <c r="M21" s="14">
        <f t="shared" si="7"/>
        <v>65538.900000000009</v>
      </c>
      <c r="N21" s="14">
        <f t="shared" si="14"/>
        <v>3276.9450000000006</v>
      </c>
    </row>
    <row r="22" spans="1:14" x14ac:dyDescent="0.2">
      <c r="A22" s="9">
        <v>20010121</v>
      </c>
      <c r="B22" s="2" t="s">
        <v>74</v>
      </c>
      <c r="C22" s="3">
        <v>240</v>
      </c>
      <c r="D22" s="5">
        <v>5</v>
      </c>
      <c r="E22" s="14">
        <f>C22*100</f>
        <v>24000</v>
      </c>
      <c r="F22" s="14">
        <f t="shared" si="10"/>
        <v>1200</v>
      </c>
      <c r="G22" s="14">
        <f t="shared" si="1"/>
        <v>24720</v>
      </c>
      <c r="H22" s="14">
        <f t="shared" si="11"/>
        <v>1236</v>
      </c>
      <c r="I22" s="14">
        <f t="shared" si="3"/>
        <v>49440</v>
      </c>
      <c r="J22" s="14">
        <f t="shared" si="12"/>
        <v>2472</v>
      </c>
      <c r="K22" s="14">
        <f t="shared" si="5"/>
        <v>49934.400000000001</v>
      </c>
      <c r="L22" s="14">
        <f t="shared" si="13"/>
        <v>2496.7200000000003</v>
      </c>
      <c r="M22" s="14">
        <f t="shared" si="7"/>
        <v>52431.12</v>
      </c>
      <c r="N22" s="14">
        <f t="shared" si="14"/>
        <v>2621.5560000000005</v>
      </c>
    </row>
    <row r="23" spans="1:14" x14ac:dyDescent="0.2">
      <c r="A23" s="9">
        <v>20010122</v>
      </c>
      <c r="B23" s="2" t="s">
        <v>122</v>
      </c>
      <c r="C23" s="3">
        <v>360</v>
      </c>
      <c r="D23" s="5">
        <v>5</v>
      </c>
      <c r="E23" s="14">
        <f>C23*100</f>
        <v>36000</v>
      </c>
      <c r="F23" s="14">
        <f t="shared" si="10"/>
        <v>1800</v>
      </c>
      <c r="G23" s="14">
        <f t="shared" si="1"/>
        <v>37080</v>
      </c>
      <c r="H23" s="14">
        <f t="shared" si="11"/>
        <v>1854</v>
      </c>
      <c r="I23" s="14">
        <f t="shared" si="3"/>
        <v>74160</v>
      </c>
      <c r="J23" s="14">
        <f t="shared" si="12"/>
        <v>3708</v>
      </c>
      <c r="K23" s="14">
        <f t="shared" si="5"/>
        <v>74901.600000000006</v>
      </c>
      <c r="L23" s="14">
        <f t="shared" si="13"/>
        <v>3745.0800000000004</v>
      </c>
      <c r="M23" s="14">
        <f t="shared" si="7"/>
        <v>78646.680000000008</v>
      </c>
      <c r="N23" s="14">
        <f t="shared" si="14"/>
        <v>3932.3340000000007</v>
      </c>
    </row>
    <row r="24" spans="1:14" x14ac:dyDescent="0.2">
      <c r="A24" s="9">
        <v>20010123</v>
      </c>
      <c r="B24" s="2" t="s">
        <v>76</v>
      </c>
      <c r="C24" s="3">
        <v>4</v>
      </c>
      <c r="D24" s="5">
        <v>5</v>
      </c>
      <c r="E24" s="14">
        <f>C24*1000</f>
        <v>4000</v>
      </c>
      <c r="F24" s="14">
        <f t="shared" si="10"/>
        <v>200</v>
      </c>
      <c r="G24" s="14">
        <f t="shared" si="1"/>
        <v>4120</v>
      </c>
      <c r="H24" s="14">
        <f t="shared" si="11"/>
        <v>206</v>
      </c>
      <c r="I24" s="14">
        <f t="shared" si="3"/>
        <v>8240</v>
      </c>
      <c r="J24" s="14">
        <f t="shared" si="12"/>
        <v>412</v>
      </c>
      <c r="K24" s="14">
        <f t="shared" si="5"/>
        <v>8322.4</v>
      </c>
      <c r="L24" s="14">
        <f t="shared" si="13"/>
        <v>416.12</v>
      </c>
      <c r="M24" s="14">
        <f t="shared" si="7"/>
        <v>8738.52</v>
      </c>
      <c r="N24" s="14">
        <f t="shared" si="14"/>
        <v>436.92600000000004</v>
      </c>
    </row>
    <row r="25" spans="1:14" x14ac:dyDescent="0.2">
      <c r="A25" s="9">
        <v>20010124</v>
      </c>
      <c r="B25" s="2" t="s">
        <v>75</v>
      </c>
      <c r="C25" s="3">
        <v>5</v>
      </c>
      <c r="D25" s="5">
        <v>5</v>
      </c>
      <c r="E25" s="14">
        <f>C25*1000</f>
        <v>5000</v>
      </c>
      <c r="F25" s="14">
        <f t="shared" si="10"/>
        <v>250</v>
      </c>
      <c r="G25" s="14">
        <f t="shared" si="1"/>
        <v>5150</v>
      </c>
      <c r="H25" s="14">
        <f t="shared" si="11"/>
        <v>257.5</v>
      </c>
      <c r="I25" s="14">
        <f t="shared" si="3"/>
        <v>10300</v>
      </c>
      <c r="J25" s="14">
        <f t="shared" si="12"/>
        <v>515</v>
      </c>
      <c r="K25" s="14">
        <f t="shared" si="5"/>
        <v>10403</v>
      </c>
      <c r="L25" s="14">
        <f t="shared" si="13"/>
        <v>520.15</v>
      </c>
      <c r="M25" s="14">
        <f t="shared" si="7"/>
        <v>10923.15</v>
      </c>
      <c r="N25" s="14">
        <f t="shared" si="14"/>
        <v>546.15750000000003</v>
      </c>
    </row>
    <row r="26" spans="1:14" x14ac:dyDescent="0.2">
      <c r="A26" s="9">
        <v>20010125</v>
      </c>
      <c r="B26" s="2" t="s">
        <v>77</v>
      </c>
      <c r="C26" s="3">
        <v>6</v>
      </c>
      <c r="D26" s="5">
        <v>5</v>
      </c>
      <c r="E26" s="14">
        <f>C26*1000</f>
        <v>6000</v>
      </c>
      <c r="F26" s="14">
        <f t="shared" si="10"/>
        <v>300</v>
      </c>
      <c r="G26" s="14">
        <f t="shared" si="1"/>
        <v>6180</v>
      </c>
      <c r="H26" s="14">
        <f t="shared" si="11"/>
        <v>309</v>
      </c>
      <c r="I26" s="14">
        <f t="shared" si="3"/>
        <v>12360</v>
      </c>
      <c r="J26" s="14">
        <f t="shared" si="12"/>
        <v>618</v>
      </c>
      <c r="K26" s="14">
        <f t="shared" si="5"/>
        <v>12483.6</v>
      </c>
      <c r="L26" s="14">
        <f t="shared" si="13"/>
        <v>624.18000000000006</v>
      </c>
      <c r="M26" s="14">
        <f t="shared" si="7"/>
        <v>13107.78</v>
      </c>
      <c r="N26" s="14">
        <f t="shared" si="14"/>
        <v>655.38900000000012</v>
      </c>
    </row>
    <row r="27" spans="1:14" x14ac:dyDescent="0.2">
      <c r="A27" s="9">
        <v>20010126</v>
      </c>
      <c r="B27" s="2" t="s">
        <v>124</v>
      </c>
      <c r="C27" s="3">
        <v>80</v>
      </c>
      <c r="D27" s="5">
        <v>5</v>
      </c>
      <c r="E27" s="14">
        <f>C27*250</f>
        <v>20000</v>
      </c>
      <c r="F27" s="14">
        <f t="shared" si="10"/>
        <v>1000</v>
      </c>
      <c r="G27" s="14">
        <f t="shared" si="1"/>
        <v>20600</v>
      </c>
      <c r="H27" s="14">
        <f t="shared" si="11"/>
        <v>1030</v>
      </c>
      <c r="I27" s="14">
        <f t="shared" si="3"/>
        <v>41200</v>
      </c>
      <c r="J27" s="14">
        <f t="shared" si="12"/>
        <v>2060</v>
      </c>
      <c r="K27" s="14">
        <f t="shared" si="5"/>
        <v>41612</v>
      </c>
      <c r="L27" s="14">
        <f t="shared" si="13"/>
        <v>2080.6</v>
      </c>
      <c r="M27" s="14">
        <f t="shared" si="7"/>
        <v>43692.6</v>
      </c>
      <c r="N27" s="14">
        <f t="shared" si="14"/>
        <v>2184.63</v>
      </c>
    </row>
    <row r="28" spans="1:14" x14ac:dyDescent="0.2">
      <c r="A28" s="9">
        <v>20010127</v>
      </c>
      <c r="B28" s="2" t="s">
        <v>78</v>
      </c>
      <c r="C28" s="3">
        <v>118</v>
      </c>
      <c r="D28" s="5">
        <v>0</v>
      </c>
      <c r="E28" s="14">
        <f>C28*250</f>
        <v>29500</v>
      </c>
      <c r="F28" s="14">
        <v>0</v>
      </c>
      <c r="G28" s="14">
        <f t="shared" si="1"/>
        <v>30385</v>
      </c>
      <c r="H28" s="14">
        <v>0</v>
      </c>
      <c r="I28" s="14">
        <f t="shared" si="3"/>
        <v>60770</v>
      </c>
      <c r="J28" s="14">
        <v>0</v>
      </c>
      <c r="K28" s="14">
        <f t="shared" si="5"/>
        <v>61377.7</v>
      </c>
      <c r="L28" s="14">
        <v>0</v>
      </c>
      <c r="M28" s="14">
        <f t="shared" si="7"/>
        <v>64446.584999999999</v>
      </c>
      <c r="N28" s="14">
        <v>0</v>
      </c>
    </row>
    <row r="29" spans="1:14" x14ac:dyDescent="0.2">
      <c r="A29" s="9">
        <v>20010128</v>
      </c>
      <c r="B29" s="2" t="s">
        <v>6</v>
      </c>
      <c r="C29" s="3">
        <v>800</v>
      </c>
      <c r="D29" s="5">
        <v>5</v>
      </c>
      <c r="E29" s="14">
        <f>C29*10</f>
        <v>8000</v>
      </c>
      <c r="F29" s="14">
        <f>E29*0.05</f>
        <v>400</v>
      </c>
      <c r="G29" s="14">
        <f t="shared" si="1"/>
        <v>8240</v>
      </c>
      <c r="H29" s="14">
        <f>G29*0.05</f>
        <v>412</v>
      </c>
      <c r="I29" s="14">
        <f t="shared" si="3"/>
        <v>16480</v>
      </c>
      <c r="J29" s="14">
        <f>I29*0.05</f>
        <v>824</v>
      </c>
      <c r="K29" s="14">
        <f t="shared" si="5"/>
        <v>16644.8</v>
      </c>
      <c r="L29" s="14">
        <f>K29*0.05</f>
        <v>832.24</v>
      </c>
      <c r="M29" s="14">
        <f t="shared" si="7"/>
        <v>17477.04</v>
      </c>
      <c r="N29" s="14">
        <f>M29*0.05</f>
        <v>873.85200000000009</v>
      </c>
    </row>
    <row r="30" spans="1:14" x14ac:dyDescent="0.2">
      <c r="A30" s="9">
        <v>20010129</v>
      </c>
      <c r="B30" s="2" t="s">
        <v>79</v>
      </c>
      <c r="C30" s="3">
        <v>118</v>
      </c>
      <c r="D30" s="5">
        <v>0</v>
      </c>
      <c r="E30" s="14">
        <f>C30*250</f>
        <v>29500</v>
      </c>
      <c r="F30" s="14">
        <v>0</v>
      </c>
      <c r="G30" s="14">
        <f t="shared" si="1"/>
        <v>30385</v>
      </c>
      <c r="H30" s="14">
        <v>0</v>
      </c>
      <c r="I30" s="14">
        <f t="shared" si="3"/>
        <v>60770</v>
      </c>
      <c r="J30" s="14">
        <v>0</v>
      </c>
      <c r="K30" s="14">
        <f t="shared" si="5"/>
        <v>61377.7</v>
      </c>
      <c r="L30" s="14">
        <v>0</v>
      </c>
      <c r="M30" s="14">
        <f t="shared" si="7"/>
        <v>64446.584999999999</v>
      </c>
      <c r="N30" s="14">
        <v>0</v>
      </c>
    </row>
    <row r="31" spans="1:14" x14ac:dyDescent="0.2">
      <c r="A31" s="9">
        <v>20010130</v>
      </c>
      <c r="B31" s="2" t="s">
        <v>80</v>
      </c>
      <c r="C31" s="3">
        <v>126</v>
      </c>
      <c r="D31" s="5">
        <v>0</v>
      </c>
      <c r="E31" s="14">
        <f>C31*250</f>
        <v>31500</v>
      </c>
      <c r="F31" s="14">
        <v>0</v>
      </c>
      <c r="G31" s="14">
        <f t="shared" si="1"/>
        <v>32445</v>
      </c>
      <c r="H31" s="14">
        <v>0</v>
      </c>
      <c r="I31" s="14">
        <f t="shared" si="3"/>
        <v>64890</v>
      </c>
      <c r="J31" s="14">
        <v>0</v>
      </c>
      <c r="K31" s="14">
        <f t="shared" si="5"/>
        <v>65538.899999999994</v>
      </c>
      <c r="L31" s="14">
        <v>0</v>
      </c>
      <c r="M31" s="14">
        <f t="shared" si="7"/>
        <v>68815.845000000001</v>
      </c>
      <c r="N31" s="14">
        <v>0</v>
      </c>
    </row>
    <row r="32" spans="1:14" x14ac:dyDescent="0.2">
      <c r="A32" s="9">
        <v>20010131</v>
      </c>
      <c r="B32" s="2" t="s">
        <v>81</v>
      </c>
      <c r="C32" s="3">
        <v>128</v>
      </c>
      <c r="D32" s="5">
        <v>0</v>
      </c>
      <c r="E32" s="14">
        <f>C32*250</f>
        <v>32000</v>
      </c>
      <c r="F32" s="14">
        <v>0</v>
      </c>
      <c r="G32" s="14">
        <f t="shared" si="1"/>
        <v>32960</v>
      </c>
      <c r="H32" s="14">
        <v>0</v>
      </c>
      <c r="I32" s="14">
        <f t="shared" si="3"/>
        <v>65920</v>
      </c>
      <c r="J32" s="14">
        <v>0</v>
      </c>
      <c r="K32" s="14">
        <f t="shared" si="5"/>
        <v>66579.199999999997</v>
      </c>
      <c r="L32" s="14">
        <v>0</v>
      </c>
      <c r="M32" s="14">
        <f t="shared" si="7"/>
        <v>69908.160000000003</v>
      </c>
      <c r="N32" s="14">
        <v>0</v>
      </c>
    </row>
    <row r="33" spans="1:14" x14ac:dyDescent="0.2">
      <c r="A33" s="9">
        <v>20010132</v>
      </c>
      <c r="B33" s="2" t="s">
        <v>7</v>
      </c>
      <c r="C33" s="3">
        <v>48</v>
      </c>
      <c r="D33" s="5">
        <v>5</v>
      </c>
      <c r="E33" s="14">
        <f>C33*250</f>
        <v>12000</v>
      </c>
      <c r="F33" s="14">
        <f>E33*0.05</f>
        <v>600</v>
      </c>
      <c r="G33" s="14">
        <f t="shared" si="1"/>
        <v>12360</v>
      </c>
      <c r="H33" s="14">
        <f>G33*0.05</f>
        <v>618</v>
      </c>
      <c r="I33" s="14">
        <f t="shared" si="3"/>
        <v>24720</v>
      </c>
      <c r="J33" s="14">
        <f>I33*0.05</f>
        <v>1236</v>
      </c>
      <c r="K33" s="14">
        <f t="shared" si="5"/>
        <v>24967.200000000001</v>
      </c>
      <c r="L33" s="14">
        <f>K33*0.05</f>
        <v>1248.3600000000001</v>
      </c>
      <c r="M33" s="14">
        <f t="shared" si="7"/>
        <v>26215.56</v>
      </c>
      <c r="N33" s="14">
        <f>M33*0.05</f>
        <v>1310.7780000000002</v>
      </c>
    </row>
    <row r="34" spans="1:14" x14ac:dyDescent="0.2">
      <c r="A34" s="9">
        <v>20010133</v>
      </c>
      <c r="B34" s="2" t="s">
        <v>8</v>
      </c>
      <c r="C34" s="3">
        <v>30</v>
      </c>
      <c r="D34" s="5">
        <v>5</v>
      </c>
      <c r="E34" s="14">
        <f>C34*250</f>
        <v>7500</v>
      </c>
      <c r="F34" s="14">
        <f>E34*0.05</f>
        <v>375</v>
      </c>
      <c r="G34" s="14">
        <f t="shared" ref="G34:G65" si="15">E34*1.03</f>
        <v>7725</v>
      </c>
      <c r="H34" s="14">
        <f>G34*0.05</f>
        <v>386.25</v>
      </c>
      <c r="I34" s="14">
        <f t="shared" ref="I34:I65" si="16">G34*2</f>
        <v>15450</v>
      </c>
      <c r="J34" s="14">
        <f>I34*0.05</f>
        <v>772.5</v>
      </c>
      <c r="K34" s="14">
        <f t="shared" ref="K34:K65" si="17">I34*1.01</f>
        <v>15604.5</v>
      </c>
      <c r="L34" s="14">
        <f>K34*0.05</f>
        <v>780.22500000000002</v>
      </c>
      <c r="M34" s="14">
        <f t="shared" ref="M34:M65" si="18">K34*1.05</f>
        <v>16384.725000000002</v>
      </c>
      <c r="N34" s="14">
        <f>M34*0.05</f>
        <v>819.23625000000015</v>
      </c>
    </row>
    <row r="35" spans="1:14" x14ac:dyDescent="0.2">
      <c r="A35" s="9">
        <v>20010134</v>
      </c>
      <c r="B35" s="2" t="s">
        <v>9</v>
      </c>
      <c r="C35" s="3">
        <v>12</v>
      </c>
      <c r="D35" s="5">
        <v>5</v>
      </c>
      <c r="E35" s="14">
        <f>C35*1000</f>
        <v>12000</v>
      </c>
      <c r="F35" s="14">
        <f>E35*0.05</f>
        <v>600</v>
      </c>
      <c r="G35" s="14">
        <f t="shared" si="15"/>
        <v>12360</v>
      </c>
      <c r="H35" s="14">
        <f>G35*0.05</f>
        <v>618</v>
      </c>
      <c r="I35" s="14">
        <f t="shared" si="16"/>
        <v>24720</v>
      </c>
      <c r="J35" s="14">
        <f>I35*0.05</f>
        <v>1236</v>
      </c>
      <c r="K35" s="14">
        <f t="shared" si="17"/>
        <v>24967.200000000001</v>
      </c>
      <c r="L35" s="14">
        <f>K35*0.05</f>
        <v>1248.3600000000001</v>
      </c>
      <c r="M35" s="14">
        <f t="shared" si="18"/>
        <v>26215.56</v>
      </c>
      <c r="N35" s="14">
        <f>M35*0.05</f>
        <v>1310.7780000000002</v>
      </c>
    </row>
    <row r="36" spans="1:14" x14ac:dyDescent="0.2">
      <c r="A36" s="9">
        <v>20010135</v>
      </c>
      <c r="B36" s="2" t="s">
        <v>125</v>
      </c>
      <c r="C36" s="3">
        <v>10</v>
      </c>
      <c r="D36" s="5">
        <v>5</v>
      </c>
      <c r="E36" s="14">
        <f>C36*1000</f>
        <v>10000</v>
      </c>
      <c r="F36" s="14">
        <f>E36*0.05</f>
        <v>500</v>
      </c>
      <c r="G36" s="14">
        <f t="shared" si="15"/>
        <v>10300</v>
      </c>
      <c r="H36" s="14">
        <f>G36*0.05</f>
        <v>515</v>
      </c>
      <c r="I36" s="14">
        <f t="shared" si="16"/>
        <v>20600</v>
      </c>
      <c r="J36" s="14">
        <f>I36*0.05</f>
        <v>1030</v>
      </c>
      <c r="K36" s="14">
        <f t="shared" si="17"/>
        <v>20806</v>
      </c>
      <c r="L36" s="14">
        <f>K36*0.05</f>
        <v>1040.3</v>
      </c>
      <c r="M36" s="14">
        <f t="shared" si="18"/>
        <v>21846.3</v>
      </c>
      <c r="N36" s="14">
        <f>M36*0.05</f>
        <v>1092.3150000000001</v>
      </c>
    </row>
    <row r="37" spans="1:14" x14ac:dyDescent="0.2">
      <c r="A37" s="9">
        <v>20010136</v>
      </c>
      <c r="B37" s="2" t="s">
        <v>56</v>
      </c>
      <c r="C37" s="3">
        <v>680</v>
      </c>
      <c r="D37" s="5">
        <v>5</v>
      </c>
      <c r="E37" s="14">
        <f>C37*50</f>
        <v>34000</v>
      </c>
      <c r="F37" s="14">
        <f>E37*0.05</f>
        <v>1700</v>
      </c>
      <c r="G37" s="14">
        <f t="shared" si="15"/>
        <v>35020</v>
      </c>
      <c r="H37" s="14">
        <f>G37*0.05</f>
        <v>1751</v>
      </c>
      <c r="I37" s="14">
        <f t="shared" si="16"/>
        <v>70040</v>
      </c>
      <c r="J37" s="14">
        <f>I37*0.05</f>
        <v>3502</v>
      </c>
      <c r="K37" s="14">
        <f t="shared" si="17"/>
        <v>70740.399999999994</v>
      </c>
      <c r="L37" s="14">
        <f>K37*0.05</f>
        <v>3537.02</v>
      </c>
      <c r="M37" s="14">
        <f t="shared" si="18"/>
        <v>74277.42</v>
      </c>
      <c r="N37" s="14">
        <f>M37*0.05</f>
        <v>3713.8710000000001</v>
      </c>
    </row>
    <row r="38" spans="1:14" x14ac:dyDescent="0.2">
      <c r="A38" s="9">
        <v>20010137</v>
      </c>
      <c r="B38" s="2" t="s">
        <v>10</v>
      </c>
      <c r="C38" s="3">
        <v>110</v>
      </c>
      <c r="D38" s="5">
        <v>0</v>
      </c>
      <c r="E38" s="14">
        <f>C38*250</f>
        <v>27500</v>
      </c>
      <c r="F38" s="14">
        <v>0</v>
      </c>
      <c r="G38" s="14">
        <f t="shared" si="15"/>
        <v>28325</v>
      </c>
      <c r="H38" s="14">
        <v>0</v>
      </c>
      <c r="I38" s="14">
        <f t="shared" si="16"/>
        <v>56650</v>
      </c>
      <c r="J38" s="14">
        <v>0</v>
      </c>
      <c r="K38" s="14">
        <f t="shared" si="17"/>
        <v>57216.5</v>
      </c>
      <c r="L38" s="14">
        <v>0</v>
      </c>
      <c r="M38" s="14">
        <f t="shared" si="18"/>
        <v>60077.325000000004</v>
      </c>
      <c r="N38" s="14">
        <v>0</v>
      </c>
    </row>
    <row r="39" spans="1:14" x14ac:dyDescent="0.2">
      <c r="A39" s="9">
        <v>20010138</v>
      </c>
      <c r="B39" s="2" t="s">
        <v>11</v>
      </c>
      <c r="C39" s="3">
        <v>260</v>
      </c>
      <c r="D39" s="5">
        <v>5</v>
      </c>
      <c r="E39" s="14">
        <f>C39*100</f>
        <v>26000</v>
      </c>
      <c r="F39" s="14">
        <f>E39*0.05</f>
        <v>1300</v>
      </c>
      <c r="G39" s="14">
        <f t="shared" si="15"/>
        <v>26780</v>
      </c>
      <c r="H39" s="14">
        <f>G39*0.05</f>
        <v>1339</v>
      </c>
      <c r="I39" s="14">
        <f t="shared" si="16"/>
        <v>53560</v>
      </c>
      <c r="J39" s="14">
        <f>I39*0.05</f>
        <v>2678</v>
      </c>
      <c r="K39" s="14">
        <f t="shared" si="17"/>
        <v>54095.6</v>
      </c>
      <c r="L39" s="14">
        <f>K39*0.05</f>
        <v>2704.78</v>
      </c>
      <c r="M39" s="14">
        <f t="shared" si="18"/>
        <v>56800.38</v>
      </c>
      <c r="N39" s="14">
        <f>M39*0.05</f>
        <v>2840.0190000000002</v>
      </c>
    </row>
    <row r="40" spans="1:14" x14ac:dyDescent="0.2">
      <c r="A40" s="9">
        <v>20010139</v>
      </c>
      <c r="B40" s="2" t="s">
        <v>83</v>
      </c>
      <c r="C40" s="3">
        <v>40</v>
      </c>
      <c r="D40" s="5">
        <v>5</v>
      </c>
      <c r="E40" s="14">
        <f t="shared" ref="E40:E45" si="19">C40*250</f>
        <v>10000</v>
      </c>
      <c r="F40" s="14">
        <f>E40*0.05</f>
        <v>500</v>
      </c>
      <c r="G40" s="14">
        <f t="shared" si="15"/>
        <v>10300</v>
      </c>
      <c r="H40" s="14">
        <f>G40*0.05</f>
        <v>515</v>
      </c>
      <c r="I40" s="14">
        <f t="shared" si="16"/>
        <v>20600</v>
      </c>
      <c r="J40" s="14">
        <f>I40*0.05</f>
        <v>1030</v>
      </c>
      <c r="K40" s="14">
        <f t="shared" si="17"/>
        <v>20806</v>
      </c>
      <c r="L40" s="14">
        <f>K40*0.05</f>
        <v>1040.3</v>
      </c>
      <c r="M40" s="14">
        <f t="shared" si="18"/>
        <v>21846.3</v>
      </c>
      <c r="N40" s="14">
        <f>M40*0.05</f>
        <v>1092.3150000000001</v>
      </c>
    </row>
    <row r="41" spans="1:14" x14ac:dyDescent="0.2">
      <c r="A41" s="9">
        <v>20010140</v>
      </c>
      <c r="B41" s="2" t="s">
        <v>82</v>
      </c>
      <c r="C41" s="3">
        <v>50</v>
      </c>
      <c r="D41" s="5">
        <v>0</v>
      </c>
      <c r="E41" s="14">
        <f t="shared" si="19"/>
        <v>12500</v>
      </c>
      <c r="F41" s="14">
        <v>0</v>
      </c>
      <c r="G41" s="14">
        <f t="shared" si="15"/>
        <v>12875</v>
      </c>
      <c r="H41" s="14">
        <v>0</v>
      </c>
      <c r="I41" s="14">
        <f t="shared" si="16"/>
        <v>25750</v>
      </c>
      <c r="J41" s="14">
        <v>0</v>
      </c>
      <c r="K41" s="14">
        <f t="shared" si="17"/>
        <v>26007.5</v>
      </c>
      <c r="L41" s="14">
        <v>0</v>
      </c>
      <c r="M41" s="14">
        <f t="shared" si="18"/>
        <v>27307.875</v>
      </c>
      <c r="N41" s="14">
        <v>0</v>
      </c>
    </row>
    <row r="42" spans="1:14" x14ac:dyDescent="0.2">
      <c r="A42" s="9">
        <v>20010141</v>
      </c>
      <c r="B42" s="2" t="s">
        <v>84</v>
      </c>
      <c r="C42" s="3">
        <v>80</v>
      </c>
      <c r="D42" s="5">
        <v>5</v>
      </c>
      <c r="E42" s="14">
        <f t="shared" si="19"/>
        <v>20000</v>
      </c>
      <c r="F42" s="14">
        <f>E42*0.05</f>
        <v>1000</v>
      </c>
      <c r="G42" s="14">
        <f t="shared" si="15"/>
        <v>20600</v>
      </c>
      <c r="H42" s="14">
        <f>G42*0.05</f>
        <v>1030</v>
      </c>
      <c r="I42" s="14">
        <f t="shared" si="16"/>
        <v>41200</v>
      </c>
      <c r="J42" s="14">
        <f>I42*0.05</f>
        <v>2060</v>
      </c>
      <c r="K42" s="14">
        <f t="shared" si="17"/>
        <v>41612</v>
      </c>
      <c r="L42" s="14">
        <f>K42*0.05</f>
        <v>2080.6</v>
      </c>
      <c r="M42" s="14">
        <f t="shared" si="18"/>
        <v>43692.6</v>
      </c>
      <c r="N42" s="14">
        <f>M42*0.05</f>
        <v>2184.63</v>
      </c>
    </row>
    <row r="43" spans="1:14" x14ac:dyDescent="0.2">
      <c r="A43" s="9">
        <v>20010142</v>
      </c>
      <c r="B43" s="2" t="s">
        <v>12</v>
      </c>
      <c r="C43" s="3">
        <v>45</v>
      </c>
      <c r="D43" s="5">
        <v>5</v>
      </c>
      <c r="E43" s="14">
        <f t="shared" si="19"/>
        <v>11250</v>
      </c>
      <c r="F43" s="14">
        <f>E43*0.05</f>
        <v>562.5</v>
      </c>
      <c r="G43" s="14">
        <f t="shared" si="15"/>
        <v>11587.5</v>
      </c>
      <c r="H43" s="14">
        <f>G43*0.05</f>
        <v>579.375</v>
      </c>
      <c r="I43" s="14">
        <f t="shared" si="16"/>
        <v>23175</v>
      </c>
      <c r="J43" s="14">
        <f>I43*0.05</f>
        <v>1158.75</v>
      </c>
      <c r="K43" s="14">
        <f t="shared" si="17"/>
        <v>23406.75</v>
      </c>
      <c r="L43" s="14">
        <f>K43*0.05</f>
        <v>1170.3375000000001</v>
      </c>
      <c r="M43" s="14">
        <f t="shared" si="18"/>
        <v>24577.087500000001</v>
      </c>
      <c r="N43" s="14">
        <f>M43*0.05</f>
        <v>1228.8543750000001</v>
      </c>
    </row>
    <row r="44" spans="1:14" x14ac:dyDescent="0.2">
      <c r="A44" s="9">
        <v>20010143</v>
      </c>
      <c r="B44" s="2" t="s">
        <v>85</v>
      </c>
      <c r="C44" s="3">
        <v>45</v>
      </c>
      <c r="D44" s="5">
        <v>5</v>
      </c>
      <c r="E44" s="14">
        <f t="shared" si="19"/>
        <v>11250</v>
      </c>
      <c r="F44" s="14">
        <f>E44*0.05</f>
        <v>562.5</v>
      </c>
      <c r="G44" s="14">
        <f t="shared" si="15"/>
        <v>11587.5</v>
      </c>
      <c r="H44" s="14">
        <f>G44*0.05</f>
        <v>579.375</v>
      </c>
      <c r="I44" s="14">
        <f t="shared" si="16"/>
        <v>23175</v>
      </c>
      <c r="J44" s="14">
        <f>I44*0.05</f>
        <v>1158.75</v>
      </c>
      <c r="K44" s="14">
        <f t="shared" si="17"/>
        <v>23406.75</v>
      </c>
      <c r="L44" s="14">
        <f>K44*0.05</f>
        <v>1170.3375000000001</v>
      </c>
      <c r="M44" s="14">
        <f t="shared" si="18"/>
        <v>24577.087500000001</v>
      </c>
      <c r="N44" s="14">
        <f>M44*0.05</f>
        <v>1228.8543750000001</v>
      </c>
    </row>
    <row r="45" spans="1:14" x14ac:dyDescent="0.2">
      <c r="A45" s="9">
        <v>20010144</v>
      </c>
      <c r="B45" s="2" t="s">
        <v>13</v>
      </c>
      <c r="C45" s="3">
        <v>60</v>
      </c>
      <c r="D45" s="5">
        <v>0</v>
      </c>
      <c r="E45" s="14">
        <f t="shared" si="19"/>
        <v>15000</v>
      </c>
      <c r="F45" s="14">
        <v>0</v>
      </c>
      <c r="G45" s="14">
        <f t="shared" si="15"/>
        <v>15450</v>
      </c>
      <c r="H45" s="14">
        <v>0</v>
      </c>
      <c r="I45" s="14">
        <f t="shared" si="16"/>
        <v>30900</v>
      </c>
      <c r="J45" s="14">
        <v>0</v>
      </c>
      <c r="K45" s="14">
        <f t="shared" si="17"/>
        <v>31209</v>
      </c>
      <c r="L45" s="14">
        <v>0</v>
      </c>
      <c r="M45" s="14">
        <f t="shared" si="18"/>
        <v>32769.450000000004</v>
      </c>
      <c r="N45" s="14">
        <v>0</v>
      </c>
    </row>
    <row r="46" spans="1:14" x14ac:dyDescent="0.2">
      <c r="A46" s="9">
        <v>20010145</v>
      </c>
      <c r="B46" s="2" t="s">
        <v>120</v>
      </c>
      <c r="C46" s="3">
        <v>10</v>
      </c>
      <c r="D46" s="5">
        <v>5</v>
      </c>
      <c r="E46" s="14">
        <f>C46*1000</f>
        <v>10000</v>
      </c>
      <c r="F46" s="14">
        <f t="shared" ref="F46:F62" si="20">E46*0.05</f>
        <v>500</v>
      </c>
      <c r="G46" s="14">
        <f t="shared" si="15"/>
        <v>10300</v>
      </c>
      <c r="H46" s="14">
        <f t="shared" ref="H46:H62" si="21">G46*0.05</f>
        <v>515</v>
      </c>
      <c r="I46" s="14">
        <f t="shared" si="16"/>
        <v>20600</v>
      </c>
      <c r="J46" s="14">
        <f t="shared" ref="J46:J62" si="22">I46*0.05</f>
        <v>1030</v>
      </c>
      <c r="K46" s="14">
        <f t="shared" si="17"/>
        <v>20806</v>
      </c>
      <c r="L46" s="14">
        <f t="shared" ref="L46:L62" si="23">K46*0.05</f>
        <v>1040.3</v>
      </c>
      <c r="M46" s="14">
        <f t="shared" si="18"/>
        <v>21846.3</v>
      </c>
      <c r="N46" s="14">
        <f t="shared" ref="N46:N62" si="24">M46*0.05</f>
        <v>1092.3150000000001</v>
      </c>
    </row>
    <row r="47" spans="1:14" x14ac:dyDescent="0.2">
      <c r="A47" s="9">
        <v>20010146</v>
      </c>
      <c r="B47" s="2" t="s">
        <v>36</v>
      </c>
      <c r="C47" s="3">
        <v>120</v>
      </c>
      <c r="D47" s="5">
        <v>5</v>
      </c>
      <c r="E47" s="14">
        <f>C47*250</f>
        <v>30000</v>
      </c>
      <c r="F47" s="14">
        <f t="shared" si="20"/>
        <v>1500</v>
      </c>
      <c r="G47" s="14">
        <f t="shared" si="15"/>
        <v>30900</v>
      </c>
      <c r="H47" s="14">
        <f t="shared" si="21"/>
        <v>1545</v>
      </c>
      <c r="I47" s="14">
        <f t="shared" si="16"/>
        <v>61800</v>
      </c>
      <c r="J47" s="14">
        <f t="shared" si="22"/>
        <v>3090</v>
      </c>
      <c r="K47" s="14">
        <f t="shared" si="17"/>
        <v>62418</v>
      </c>
      <c r="L47" s="14">
        <f t="shared" si="23"/>
        <v>3120.9</v>
      </c>
      <c r="M47" s="14">
        <f t="shared" si="18"/>
        <v>65538.900000000009</v>
      </c>
      <c r="N47" s="14">
        <f t="shared" si="24"/>
        <v>3276.9450000000006</v>
      </c>
    </row>
    <row r="48" spans="1:14" x14ac:dyDescent="0.2">
      <c r="A48" s="9">
        <v>20010147</v>
      </c>
      <c r="B48" s="2" t="s">
        <v>119</v>
      </c>
      <c r="C48" s="3">
        <v>30</v>
      </c>
      <c r="D48" s="5">
        <v>5</v>
      </c>
      <c r="E48" s="14">
        <f>C48*250</f>
        <v>7500</v>
      </c>
      <c r="F48" s="14">
        <f t="shared" si="20"/>
        <v>375</v>
      </c>
      <c r="G48" s="14">
        <f t="shared" si="15"/>
        <v>7725</v>
      </c>
      <c r="H48" s="14">
        <f t="shared" si="21"/>
        <v>386.25</v>
      </c>
      <c r="I48" s="14">
        <f t="shared" si="16"/>
        <v>15450</v>
      </c>
      <c r="J48" s="14">
        <f t="shared" si="22"/>
        <v>772.5</v>
      </c>
      <c r="K48" s="14">
        <f t="shared" si="17"/>
        <v>15604.5</v>
      </c>
      <c r="L48" s="14">
        <f t="shared" si="23"/>
        <v>780.22500000000002</v>
      </c>
      <c r="M48" s="14">
        <f t="shared" si="18"/>
        <v>16384.725000000002</v>
      </c>
      <c r="N48" s="14">
        <f t="shared" si="24"/>
        <v>819.23625000000015</v>
      </c>
    </row>
    <row r="49" spans="1:14" x14ac:dyDescent="0.2">
      <c r="A49" s="9">
        <v>20010148</v>
      </c>
      <c r="B49" s="2" t="s">
        <v>37</v>
      </c>
      <c r="C49" s="3">
        <v>120</v>
      </c>
      <c r="D49" s="5">
        <v>5</v>
      </c>
      <c r="E49" s="14">
        <f>C49*250</f>
        <v>30000</v>
      </c>
      <c r="F49" s="14">
        <f t="shared" si="20"/>
        <v>1500</v>
      </c>
      <c r="G49" s="14">
        <f t="shared" si="15"/>
        <v>30900</v>
      </c>
      <c r="H49" s="14">
        <f t="shared" si="21"/>
        <v>1545</v>
      </c>
      <c r="I49" s="14">
        <f t="shared" si="16"/>
        <v>61800</v>
      </c>
      <c r="J49" s="14">
        <f t="shared" si="22"/>
        <v>3090</v>
      </c>
      <c r="K49" s="14">
        <f t="shared" si="17"/>
        <v>62418</v>
      </c>
      <c r="L49" s="14">
        <f t="shared" si="23"/>
        <v>3120.9</v>
      </c>
      <c r="M49" s="14">
        <f t="shared" si="18"/>
        <v>65538.900000000009</v>
      </c>
      <c r="N49" s="14">
        <f t="shared" si="24"/>
        <v>3276.9450000000006</v>
      </c>
    </row>
    <row r="50" spans="1:14" x14ac:dyDescent="0.2">
      <c r="A50" s="9">
        <v>20010149</v>
      </c>
      <c r="B50" s="2" t="s">
        <v>58</v>
      </c>
      <c r="C50" s="3">
        <v>850</v>
      </c>
      <c r="D50" s="5">
        <v>5</v>
      </c>
      <c r="E50" s="14">
        <f>C50*10</f>
        <v>8500</v>
      </c>
      <c r="F50" s="14">
        <f t="shared" si="20"/>
        <v>425</v>
      </c>
      <c r="G50" s="14">
        <f t="shared" si="15"/>
        <v>8755</v>
      </c>
      <c r="H50" s="14">
        <f t="shared" si="21"/>
        <v>437.75</v>
      </c>
      <c r="I50" s="14">
        <f t="shared" si="16"/>
        <v>17510</v>
      </c>
      <c r="J50" s="14">
        <f t="shared" si="22"/>
        <v>875.5</v>
      </c>
      <c r="K50" s="14">
        <f t="shared" si="17"/>
        <v>17685.099999999999</v>
      </c>
      <c r="L50" s="14">
        <f t="shared" si="23"/>
        <v>884.255</v>
      </c>
      <c r="M50" s="14">
        <f t="shared" si="18"/>
        <v>18569.355</v>
      </c>
      <c r="N50" s="14">
        <f t="shared" si="24"/>
        <v>928.46775000000002</v>
      </c>
    </row>
    <row r="51" spans="1:14" x14ac:dyDescent="0.2">
      <c r="A51" s="9">
        <v>20010150</v>
      </c>
      <c r="B51" s="2" t="s">
        <v>118</v>
      </c>
      <c r="C51" s="3">
        <v>10</v>
      </c>
      <c r="D51" s="5">
        <v>5</v>
      </c>
      <c r="E51" s="14">
        <f>C51*1000</f>
        <v>10000</v>
      </c>
      <c r="F51" s="14">
        <f t="shared" si="20"/>
        <v>500</v>
      </c>
      <c r="G51" s="14">
        <f t="shared" si="15"/>
        <v>10300</v>
      </c>
      <c r="H51" s="14">
        <f t="shared" si="21"/>
        <v>515</v>
      </c>
      <c r="I51" s="14">
        <f t="shared" si="16"/>
        <v>20600</v>
      </c>
      <c r="J51" s="14">
        <f t="shared" si="22"/>
        <v>1030</v>
      </c>
      <c r="K51" s="14">
        <f t="shared" si="17"/>
        <v>20806</v>
      </c>
      <c r="L51" s="14">
        <f t="shared" si="23"/>
        <v>1040.3</v>
      </c>
      <c r="M51" s="14">
        <f t="shared" si="18"/>
        <v>21846.3</v>
      </c>
      <c r="N51" s="14">
        <f t="shared" si="24"/>
        <v>1092.3150000000001</v>
      </c>
    </row>
    <row r="52" spans="1:14" x14ac:dyDescent="0.2">
      <c r="A52" s="9">
        <v>20010151</v>
      </c>
      <c r="B52" s="2" t="s">
        <v>114</v>
      </c>
      <c r="C52" s="3">
        <v>14</v>
      </c>
      <c r="D52" s="5">
        <v>5</v>
      </c>
      <c r="E52" s="14">
        <f>C52*1000</f>
        <v>14000</v>
      </c>
      <c r="F52" s="14">
        <f t="shared" si="20"/>
        <v>700</v>
      </c>
      <c r="G52" s="14">
        <f t="shared" si="15"/>
        <v>14420</v>
      </c>
      <c r="H52" s="14">
        <f t="shared" si="21"/>
        <v>721</v>
      </c>
      <c r="I52" s="14">
        <f t="shared" si="16"/>
        <v>28840</v>
      </c>
      <c r="J52" s="14">
        <f t="shared" si="22"/>
        <v>1442</v>
      </c>
      <c r="K52" s="14">
        <f t="shared" si="17"/>
        <v>29128.400000000001</v>
      </c>
      <c r="L52" s="14">
        <f t="shared" si="23"/>
        <v>1456.42</v>
      </c>
      <c r="M52" s="14">
        <f t="shared" si="18"/>
        <v>30584.820000000003</v>
      </c>
      <c r="N52" s="14">
        <f t="shared" si="24"/>
        <v>1529.2410000000002</v>
      </c>
    </row>
    <row r="53" spans="1:14" x14ac:dyDescent="0.2">
      <c r="A53" s="9">
        <v>20010152</v>
      </c>
      <c r="B53" s="2" t="s">
        <v>115</v>
      </c>
      <c r="C53" s="3">
        <v>14</v>
      </c>
      <c r="D53" s="5">
        <v>5</v>
      </c>
      <c r="E53" s="14">
        <f>C53*1000</f>
        <v>14000</v>
      </c>
      <c r="F53" s="14">
        <f t="shared" si="20"/>
        <v>700</v>
      </c>
      <c r="G53" s="14">
        <f t="shared" si="15"/>
        <v>14420</v>
      </c>
      <c r="H53" s="14">
        <f t="shared" si="21"/>
        <v>721</v>
      </c>
      <c r="I53" s="14">
        <f t="shared" si="16"/>
        <v>28840</v>
      </c>
      <c r="J53" s="14">
        <f t="shared" si="22"/>
        <v>1442</v>
      </c>
      <c r="K53" s="14">
        <f t="shared" si="17"/>
        <v>29128.400000000001</v>
      </c>
      <c r="L53" s="14">
        <f t="shared" si="23"/>
        <v>1456.42</v>
      </c>
      <c r="M53" s="14">
        <f t="shared" si="18"/>
        <v>30584.820000000003</v>
      </c>
      <c r="N53" s="14">
        <f t="shared" si="24"/>
        <v>1529.2410000000002</v>
      </c>
    </row>
    <row r="54" spans="1:14" x14ac:dyDescent="0.2">
      <c r="A54" s="9">
        <v>20010153</v>
      </c>
      <c r="B54" s="2" t="s">
        <v>116</v>
      </c>
      <c r="C54" s="3">
        <v>14</v>
      </c>
      <c r="D54" s="5">
        <v>5</v>
      </c>
      <c r="E54" s="14">
        <f>C54*1000</f>
        <v>14000</v>
      </c>
      <c r="F54" s="14">
        <f t="shared" si="20"/>
        <v>700</v>
      </c>
      <c r="G54" s="14">
        <f t="shared" si="15"/>
        <v>14420</v>
      </c>
      <c r="H54" s="14">
        <f t="shared" si="21"/>
        <v>721</v>
      </c>
      <c r="I54" s="14">
        <f t="shared" si="16"/>
        <v>28840</v>
      </c>
      <c r="J54" s="14">
        <f t="shared" si="22"/>
        <v>1442</v>
      </c>
      <c r="K54" s="14">
        <f t="shared" si="17"/>
        <v>29128.400000000001</v>
      </c>
      <c r="L54" s="14">
        <f t="shared" si="23"/>
        <v>1456.42</v>
      </c>
      <c r="M54" s="14">
        <f t="shared" si="18"/>
        <v>30584.820000000003</v>
      </c>
      <c r="N54" s="14">
        <f t="shared" si="24"/>
        <v>1529.2410000000002</v>
      </c>
    </row>
    <row r="55" spans="1:14" x14ac:dyDescent="0.2">
      <c r="A55" s="9">
        <v>20010154</v>
      </c>
      <c r="B55" s="2" t="s">
        <v>116</v>
      </c>
      <c r="C55" s="3">
        <v>14</v>
      </c>
      <c r="D55" s="5">
        <v>5</v>
      </c>
      <c r="E55" s="14">
        <f>C55*1000</f>
        <v>14000</v>
      </c>
      <c r="F55" s="14">
        <f t="shared" si="20"/>
        <v>700</v>
      </c>
      <c r="G55" s="14">
        <f t="shared" si="15"/>
        <v>14420</v>
      </c>
      <c r="H55" s="14">
        <f t="shared" si="21"/>
        <v>721</v>
      </c>
      <c r="I55" s="14">
        <f t="shared" si="16"/>
        <v>28840</v>
      </c>
      <c r="J55" s="14">
        <f t="shared" si="22"/>
        <v>1442</v>
      </c>
      <c r="K55" s="14">
        <f t="shared" si="17"/>
        <v>29128.400000000001</v>
      </c>
      <c r="L55" s="14">
        <f t="shared" si="23"/>
        <v>1456.42</v>
      </c>
      <c r="M55" s="14">
        <f t="shared" si="18"/>
        <v>30584.820000000003</v>
      </c>
      <c r="N55" s="14">
        <f t="shared" si="24"/>
        <v>1529.2410000000002</v>
      </c>
    </row>
    <row r="56" spans="1:14" x14ac:dyDescent="0.2">
      <c r="A56" s="9">
        <v>20010155</v>
      </c>
      <c r="B56" s="2" t="s">
        <v>117</v>
      </c>
      <c r="C56" s="3">
        <v>14</v>
      </c>
      <c r="D56" s="5">
        <v>5</v>
      </c>
      <c r="E56" s="14">
        <f>C56*250</f>
        <v>3500</v>
      </c>
      <c r="F56" s="14">
        <f t="shared" si="20"/>
        <v>175</v>
      </c>
      <c r="G56" s="14">
        <f t="shared" si="15"/>
        <v>3605</v>
      </c>
      <c r="H56" s="14">
        <f t="shared" si="21"/>
        <v>180.25</v>
      </c>
      <c r="I56" s="14">
        <f t="shared" si="16"/>
        <v>7210</v>
      </c>
      <c r="J56" s="14">
        <f t="shared" si="22"/>
        <v>360.5</v>
      </c>
      <c r="K56" s="14">
        <f t="shared" si="17"/>
        <v>7282.1</v>
      </c>
      <c r="L56" s="14">
        <f t="shared" si="23"/>
        <v>364.10500000000002</v>
      </c>
      <c r="M56" s="14">
        <f t="shared" si="18"/>
        <v>7646.2050000000008</v>
      </c>
      <c r="N56" s="14">
        <f t="shared" si="24"/>
        <v>382.31025000000005</v>
      </c>
    </row>
    <row r="57" spans="1:14" x14ac:dyDescent="0.2">
      <c r="A57" s="9">
        <v>20010156</v>
      </c>
      <c r="B57" s="2" t="s">
        <v>14</v>
      </c>
      <c r="C57" s="3">
        <v>14</v>
      </c>
      <c r="D57" s="5">
        <v>5</v>
      </c>
      <c r="E57" s="14">
        <f>C57*250</f>
        <v>3500</v>
      </c>
      <c r="F57" s="14">
        <f t="shared" si="20"/>
        <v>175</v>
      </c>
      <c r="G57" s="14">
        <f t="shared" si="15"/>
        <v>3605</v>
      </c>
      <c r="H57" s="14">
        <f t="shared" si="21"/>
        <v>180.25</v>
      </c>
      <c r="I57" s="14">
        <f t="shared" si="16"/>
        <v>7210</v>
      </c>
      <c r="J57" s="14">
        <f t="shared" si="22"/>
        <v>360.5</v>
      </c>
      <c r="K57" s="14">
        <f t="shared" si="17"/>
        <v>7282.1</v>
      </c>
      <c r="L57" s="14">
        <f t="shared" si="23"/>
        <v>364.10500000000002</v>
      </c>
      <c r="M57" s="14">
        <f t="shared" si="18"/>
        <v>7646.2050000000008</v>
      </c>
      <c r="N57" s="14">
        <f t="shared" si="24"/>
        <v>382.31025000000005</v>
      </c>
    </row>
    <row r="58" spans="1:14" x14ac:dyDescent="0.2">
      <c r="A58" s="9">
        <v>20010157</v>
      </c>
      <c r="B58" s="2" t="s">
        <v>15</v>
      </c>
      <c r="C58" s="3">
        <v>36</v>
      </c>
      <c r="D58" s="5">
        <v>5</v>
      </c>
      <c r="E58" s="14">
        <f>C58*250</f>
        <v>9000</v>
      </c>
      <c r="F58" s="14">
        <f t="shared" si="20"/>
        <v>450</v>
      </c>
      <c r="G58" s="14">
        <f t="shared" si="15"/>
        <v>9270</v>
      </c>
      <c r="H58" s="14">
        <f t="shared" si="21"/>
        <v>463.5</v>
      </c>
      <c r="I58" s="14">
        <f t="shared" si="16"/>
        <v>18540</v>
      </c>
      <c r="J58" s="14">
        <f t="shared" si="22"/>
        <v>927</v>
      </c>
      <c r="K58" s="14">
        <f t="shared" si="17"/>
        <v>18725.400000000001</v>
      </c>
      <c r="L58" s="14">
        <f t="shared" si="23"/>
        <v>936.2700000000001</v>
      </c>
      <c r="M58" s="14">
        <f t="shared" si="18"/>
        <v>19661.670000000002</v>
      </c>
      <c r="N58" s="14">
        <f t="shared" si="24"/>
        <v>983.08350000000019</v>
      </c>
    </row>
    <row r="59" spans="1:14" x14ac:dyDescent="0.2">
      <c r="A59" s="9">
        <v>20010158</v>
      </c>
      <c r="B59" s="2" t="s">
        <v>38</v>
      </c>
      <c r="C59" s="3">
        <v>1480</v>
      </c>
      <c r="D59" s="5">
        <v>5</v>
      </c>
      <c r="E59" s="14">
        <f>C59*80</f>
        <v>118400</v>
      </c>
      <c r="F59" s="14">
        <f t="shared" si="20"/>
        <v>5920</v>
      </c>
      <c r="G59" s="14">
        <f t="shared" si="15"/>
        <v>121952</v>
      </c>
      <c r="H59" s="14">
        <f t="shared" si="21"/>
        <v>6097.6</v>
      </c>
      <c r="I59" s="14">
        <f t="shared" si="16"/>
        <v>243904</v>
      </c>
      <c r="J59" s="14">
        <f t="shared" si="22"/>
        <v>12195.2</v>
      </c>
      <c r="K59" s="14">
        <f t="shared" si="17"/>
        <v>246343.04000000001</v>
      </c>
      <c r="L59" s="14">
        <f t="shared" si="23"/>
        <v>12317.152000000002</v>
      </c>
      <c r="M59" s="14">
        <f t="shared" si="18"/>
        <v>258660.19200000001</v>
      </c>
      <c r="N59" s="14">
        <f t="shared" si="24"/>
        <v>12933.009600000001</v>
      </c>
    </row>
    <row r="60" spans="1:14" x14ac:dyDescent="0.2">
      <c r="A60" s="9">
        <v>20010159</v>
      </c>
      <c r="B60" s="2" t="s">
        <v>16</v>
      </c>
      <c r="C60" s="3">
        <v>180</v>
      </c>
      <c r="D60" s="5">
        <v>5</v>
      </c>
      <c r="E60" s="14">
        <f>C60*250</f>
        <v>45000</v>
      </c>
      <c r="F60" s="14">
        <f t="shared" si="20"/>
        <v>2250</v>
      </c>
      <c r="G60" s="14">
        <f t="shared" si="15"/>
        <v>46350</v>
      </c>
      <c r="H60" s="14">
        <f t="shared" si="21"/>
        <v>2317.5</v>
      </c>
      <c r="I60" s="14">
        <f t="shared" si="16"/>
        <v>92700</v>
      </c>
      <c r="J60" s="14">
        <f t="shared" si="22"/>
        <v>4635</v>
      </c>
      <c r="K60" s="14">
        <f t="shared" si="17"/>
        <v>93627</v>
      </c>
      <c r="L60" s="14">
        <f t="shared" si="23"/>
        <v>4681.3500000000004</v>
      </c>
      <c r="M60" s="14">
        <f t="shared" si="18"/>
        <v>98308.35</v>
      </c>
      <c r="N60" s="14">
        <f t="shared" si="24"/>
        <v>4915.4175000000005</v>
      </c>
    </row>
    <row r="61" spans="1:14" x14ac:dyDescent="0.2">
      <c r="A61" s="9">
        <v>20010160</v>
      </c>
      <c r="B61" s="2" t="s">
        <v>17</v>
      </c>
      <c r="C61" s="3">
        <v>120</v>
      </c>
      <c r="D61" s="5">
        <v>5</v>
      </c>
      <c r="E61" s="14">
        <f>C61*250</f>
        <v>30000</v>
      </c>
      <c r="F61" s="14">
        <f t="shared" si="20"/>
        <v>1500</v>
      </c>
      <c r="G61" s="14">
        <f t="shared" si="15"/>
        <v>30900</v>
      </c>
      <c r="H61" s="14">
        <f t="shared" si="21"/>
        <v>1545</v>
      </c>
      <c r="I61" s="14">
        <f t="shared" si="16"/>
        <v>61800</v>
      </c>
      <c r="J61" s="14">
        <f t="shared" si="22"/>
        <v>3090</v>
      </c>
      <c r="K61" s="14">
        <f t="shared" si="17"/>
        <v>62418</v>
      </c>
      <c r="L61" s="14">
        <f t="shared" si="23"/>
        <v>3120.9</v>
      </c>
      <c r="M61" s="14">
        <f t="shared" si="18"/>
        <v>65538.900000000009</v>
      </c>
      <c r="N61" s="14">
        <f t="shared" si="24"/>
        <v>3276.9450000000006</v>
      </c>
    </row>
    <row r="62" spans="1:14" x14ac:dyDescent="0.2">
      <c r="A62" s="9">
        <v>20010161</v>
      </c>
      <c r="B62" s="2" t="s">
        <v>18</v>
      </c>
      <c r="C62" s="3">
        <v>260</v>
      </c>
      <c r="D62" s="5">
        <v>5</v>
      </c>
      <c r="E62" s="14">
        <f>C62*100</f>
        <v>26000</v>
      </c>
      <c r="F62" s="14">
        <f t="shared" si="20"/>
        <v>1300</v>
      </c>
      <c r="G62" s="14">
        <f t="shared" si="15"/>
        <v>26780</v>
      </c>
      <c r="H62" s="14">
        <f t="shared" si="21"/>
        <v>1339</v>
      </c>
      <c r="I62" s="14">
        <f t="shared" si="16"/>
        <v>53560</v>
      </c>
      <c r="J62" s="14">
        <f t="shared" si="22"/>
        <v>2678</v>
      </c>
      <c r="K62" s="14">
        <f t="shared" si="17"/>
        <v>54095.6</v>
      </c>
      <c r="L62" s="14">
        <f t="shared" si="23"/>
        <v>2704.78</v>
      </c>
      <c r="M62" s="14">
        <f t="shared" si="18"/>
        <v>56800.38</v>
      </c>
      <c r="N62" s="14">
        <f t="shared" si="24"/>
        <v>2840.0190000000002</v>
      </c>
    </row>
    <row r="63" spans="1:14" x14ac:dyDescent="0.2">
      <c r="A63" s="9">
        <v>20010162</v>
      </c>
      <c r="B63" s="2" t="s">
        <v>40</v>
      </c>
      <c r="C63" s="3">
        <v>190</v>
      </c>
      <c r="D63" s="5">
        <v>0</v>
      </c>
      <c r="E63" s="14">
        <f>C63*250</f>
        <v>47500</v>
      </c>
      <c r="F63" s="14">
        <v>0</v>
      </c>
      <c r="G63" s="14">
        <f t="shared" si="15"/>
        <v>48925</v>
      </c>
      <c r="H63" s="14">
        <v>0</v>
      </c>
      <c r="I63" s="14">
        <f t="shared" si="16"/>
        <v>97850</v>
      </c>
      <c r="J63" s="14">
        <v>0</v>
      </c>
      <c r="K63" s="14">
        <f t="shared" si="17"/>
        <v>98828.5</v>
      </c>
      <c r="L63" s="14">
        <v>0</v>
      </c>
      <c r="M63" s="14">
        <f t="shared" si="18"/>
        <v>103769.925</v>
      </c>
      <c r="N63" s="14">
        <v>0</v>
      </c>
    </row>
    <row r="64" spans="1:14" x14ac:dyDescent="0.2">
      <c r="A64" s="9">
        <v>20010163</v>
      </c>
      <c r="B64" s="2" t="s">
        <v>87</v>
      </c>
      <c r="C64" s="3">
        <v>80</v>
      </c>
      <c r="D64" s="5">
        <v>0</v>
      </c>
      <c r="E64" s="14">
        <f>C64*250</f>
        <v>20000</v>
      </c>
      <c r="F64" s="14">
        <v>0</v>
      </c>
      <c r="G64" s="14">
        <f t="shared" si="15"/>
        <v>20600</v>
      </c>
      <c r="H64" s="14">
        <v>0</v>
      </c>
      <c r="I64" s="14">
        <f t="shared" si="16"/>
        <v>41200</v>
      </c>
      <c r="J64" s="14">
        <v>0</v>
      </c>
      <c r="K64" s="14">
        <f t="shared" si="17"/>
        <v>41612</v>
      </c>
      <c r="L64" s="14">
        <v>0</v>
      </c>
      <c r="M64" s="14">
        <f t="shared" si="18"/>
        <v>43692.6</v>
      </c>
      <c r="N64" s="14">
        <v>0</v>
      </c>
    </row>
    <row r="65" spans="1:15" x14ac:dyDescent="0.2">
      <c r="A65" s="9">
        <v>20010164</v>
      </c>
      <c r="B65" s="2" t="s">
        <v>88</v>
      </c>
      <c r="C65" s="3">
        <v>80</v>
      </c>
      <c r="D65" s="5">
        <v>0</v>
      </c>
      <c r="E65" s="14">
        <f>C65*250</f>
        <v>20000</v>
      </c>
      <c r="F65" s="14">
        <v>0</v>
      </c>
      <c r="G65" s="14">
        <f t="shared" si="15"/>
        <v>20600</v>
      </c>
      <c r="H65" s="14">
        <v>0</v>
      </c>
      <c r="I65" s="14">
        <f t="shared" si="16"/>
        <v>41200</v>
      </c>
      <c r="J65" s="14">
        <v>0</v>
      </c>
      <c r="K65" s="14">
        <f t="shared" si="17"/>
        <v>41612</v>
      </c>
      <c r="L65" s="14">
        <v>0</v>
      </c>
      <c r="M65" s="14">
        <f t="shared" si="18"/>
        <v>43692.6</v>
      </c>
      <c r="N65" s="14">
        <v>0</v>
      </c>
    </row>
    <row r="66" spans="1:15" x14ac:dyDescent="0.2">
      <c r="A66" s="9">
        <v>20010165</v>
      </c>
      <c r="B66" s="2" t="s">
        <v>19</v>
      </c>
      <c r="C66" s="3">
        <v>55</v>
      </c>
      <c r="D66" s="5">
        <v>0</v>
      </c>
      <c r="E66" s="14">
        <f>C66*250</f>
        <v>13750</v>
      </c>
      <c r="F66" s="14">
        <v>0</v>
      </c>
      <c r="G66" s="14">
        <f t="shared" ref="G66:G97" si="25">E66*1.03</f>
        <v>14162.5</v>
      </c>
      <c r="H66" s="14">
        <v>0</v>
      </c>
      <c r="I66" s="14">
        <f t="shared" ref="I66:I97" si="26">G66*2</f>
        <v>28325</v>
      </c>
      <c r="J66" s="14">
        <v>0</v>
      </c>
      <c r="K66" s="14">
        <f t="shared" ref="K66:K97" si="27">I66*1.01</f>
        <v>28608.25</v>
      </c>
      <c r="L66" s="14">
        <v>0</v>
      </c>
      <c r="M66" s="14">
        <f t="shared" ref="M66:M97" si="28">K66*1.05</f>
        <v>30038.662500000002</v>
      </c>
      <c r="N66" s="14">
        <v>0</v>
      </c>
    </row>
    <row r="67" spans="1:15" x14ac:dyDescent="0.2">
      <c r="A67" s="9">
        <v>20010166</v>
      </c>
      <c r="B67" s="2" t="s">
        <v>113</v>
      </c>
      <c r="C67" s="3">
        <v>8</v>
      </c>
      <c r="D67" s="5">
        <v>0</v>
      </c>
      <c r="E67" s="14">
        <f>C67*1000</f>
        <v>8000</v>
      </c>
      <c r="F67" s="14">
        <v>0</v>
      </c>
      <c r="G67" s="14">
        <f t="shared" si="25"/>
        <v>8240</v>
      </c>
      <c r="H67" s="14">
        <v>0</v>
      </c>
      <c r="I67" s="14">
        <f t="shared" si="26"/>
        <v>16480</v>
      </c>
      <c r="J67" s="14">
        <v>0</v>
      </c>
      <c r="K67" s="14">
        <f t="shared" si="27"/>
        <v>16644.8</v>
      </c>
      <c r="L67" s="14">
        <v>0</v>
      </c>
      <c r="M67" s="14">
        <f t="shared" si="28"/>
        <v>17477.04</v>
      </c>
      <c r="N67" s="14">
        <v>0</v>
      </c>
      <c r="O67" s="15"/>
    </row>
    <row r="68" spans="1:15" x14ac:dyDescent="0.2">
      <c r="A68" s="9">
        <v>20010167</v>
      </c>
      <c r="B68" s="2" t="s">
        <v>20</v>
      </c>
      <c r="C68" s="3">
        <v>850</v>
      </c>
      <c r="D68" s="5">
        <v>0</v>
      </c>
      <c r="E68" s="14">
        <f>C68*100</f>
        <v>85000</v>
      </c>
      <c r="F68" s="14">
        <v>0</v>
      </c>
      <c r="G68" s="14">
        <f t="shared" si="25"/>
        <v>87550</v>
      </c>
      <c r="H68" s="14">
        <v>0</v>
      </c>
      <c r="I68" s="14">
        <f t="shared" si="26"/>
        <v>175100</v>
      </c>
      <c r="J68" s="14">
        <v>0</v>
      </c>
      <c r="K68" s="14">
        <f t="shared" si="27"/>
        <v>176851</v>
      </c>
      <c r="L68" s="14">
        <v>0</v>
      </c>
      <c r="M68" s="14">
        <f t="shared" si="28"/>
        <v>185693.55000000002</v>
      </c>
      <c r="N68" s="14">
        <v>0</v>
      </c>
    </row>
    <row r="69" spans="1:15" x14ac:dyDescent="0.2">
      <c r="A69" s="9">
        <v>20010168</v>
      </c>
      <c r="B69" s="2" t="s">
        <v>21</v>
      </c>
      <c r="C69" s="3">
        <v>85</v>
      </c>
      <c r="D69" s="5">
        <v>5</v>
      </c>
      <c r="E69" s="14">
        <f>C69*250</f>
        <v>21250</v>
      </c>
      <c r="F69" s="14">
        <f>E69*0.05</f>
        <v>1062.5</v>
      </c>
      <c r="G69" s="14">
        <f t="shared" si="25"/>
        <v>21887.5</v>
      </c>
      <c r="H69" s="14">
        <f>G69*0.05</f>
        <v>1094.375</v>
      </c>
      <c r="I69" s="14">
        <f t="shared" si="26"/>
        <v>43775</v>
      </c>
      <c r="J69" s="14">
        <f>I69*0.05</f>
        <v>2188.75</v>
      </c>
      <c r="K69" s="14">
        <f t="shared" si="27"/>
        <v>44212.75</v>
      </c>
      <c r="L69" s="14">
        <f>K69*0.05</f>
        <v>2210.6375000000003</v>
      </c>
      <c r="M69" s="14">
        <f t="shared" si="28"/>
        <v>46423.387500000004</v>
      </c>
      <c r="N69" s="14">
        <f>M69*0.05</f>
        <v>2321.1693750000004</v>
      </c>
    </row>
    <row r="70" spans="1:15" x14ac:dyDescent="0.2">
      <c r="A70" s="9">
        <v>20010169</v>
      </c>
      <c r="B70" s="2" t="s">
        <v>111</v>
      </c>
      <c r="C70" s="3">
        <v>18</v>
      </c>
      <c r="D70" s="5">
        <v>5</v>
      </c>
      <c r="E70" s="14">
        <f>C70*250</f>
        <v>4500</v>
      </c>
      <c r="F70" s="14">
        <f>E70*0.05</f>
        <v>225</v>
      </c>
      <c r="G70" s="14">
        <f t="shared" si="25"/>
        <v>4635</v>
      </c>
      <c r="H70" s="14">
        <f>G70*0.05</f>
        <v>231.75</v>
      </c>
      <c r="I70" s="14">
        <f t="shared" si="26"/>
        <v>9270</v>
      </c>
      <c r="J70" s="14">
        <f>I70*0.05</f>
        <v>463.5</v>
      </c>
      <c r="K70" s="14">
        <f t="shared" si="27"/>
        <v>9362.7000000000007</v>
      </c>
      <c r="L70" s="14">
        <f>K70*0.05</f>
        <v>468.13500000000005</v>
      </c>
      <c r="M70" s="14">
        <f t="shared" si="28"/>
        <v>9830.8350000000009</v>
      </c>
      <c r="N70" s="14">
        <f>M70*0.05</f>
        <v>491.54175000000009</v>
      </c>
    </row>
    <row r="71" spans="1:15" x14ac:dyDescent="0.2">
      <c r="A71" s="9">
        <v>20010170</v>
      </c>
      <c r="B71" s="2" t="s">
        <v>94</v>
      </c>
      <c r="C71" s="3">
        <v>39</v>
      </c>
      <c r="D71" s="5">
        <v>0</v>
      </c>
      <c r="E71" s="14">
        <f>C71*250</f>
        <v>9750</v>
      </c>
      <c r="F71" s="14">
        <v>0</v>
      </c>
      <c r="G71" s="14">
        <f t="shared" si="25"/>
        <v>10042.5</v>
      </c>
      <c r="H71" s="14">
        <v>0</v>
      </c>
      <c r="I71" s="14">
        <f t="shared" si="26"/>
        <v>20085</v>
      </c>
      <c r="J71" s="14">
        <v>0</v>
      </c>
      <c r="K71" s="14">
        <f t="shared" si="27"/>
        <v>20285.849999999999</v>
      </c>
      <c r="L71" s="14">
        <v>0</v>
      </c>
      <c r="M71" s="14">
        <f t="shared" si="28"/>
        <v>21300.142499999998</v>
      </c>
      <c r="N71" s="14">
        <v>0</v>
      </c>
    </row>
    <row r="72" spans="1:15" x14ac:dyDescent="0.2">
      <c r="A72" s="9">
        <v>20010171</v>
      </c>
      <c r="B72" s="2" t="s">
        <v>112</v>
      </c>
      <c r="C72" s="3">
        <v>12</v>
      </c>
      <c r="D72" s="5">
        <v>5</v>
      </c>
      <c r="E72" s="14">
        <f>C72*1000</f>
        <v>12000</v>
      </c>
      <c r="F72" s="14">
        <f>E72*0.05</f>
        <v>600</v>
      </c>
      <c r="G72" s="14">
        <f t="shared" si="25"/>
        <v>12360</v>
      </c>
      <c r="H72" s="14">
        <f>G72*0.05</f>
        <v>618</v>
      </c>
      <c r="I72" s="14">
        <f t="shared" si="26"/>
        <v>24720</v>
      </c>
      <c r="J72" s="14">
        <f>I72*0.05</f>
        <v>1236</v>
      </c>
      <c r="K72" s="14">
        <f t="shared" si="27"/>
        <v>24967.200000000001</v>
      </c>
      <c r="L72" s="14">
        <f>K72*0.05</f>
        <v>1248.3600000000001</v>
      </c>
      <c r="M72" s="14">
        <f t="shared" si="28"/>
        <v>26215.56</v>
      </c>
      <c r="N72" s="14">
        <f>M72*0.05</f>
        <v>1310.7780000000002</v>
      </c>
    </row>
    <row r="73" spans="1:15" x14ac:dyDescent="0.2">
      <c r="A73" s="9">
        <v>20010172</v>
      </c>
      <c r="B73" s="2" t="s">
        <v>44</v>
      </c>
      <c r="C73" s="3">
        <v>390</v>
      </c>
      <c r="D73" s="5">
        <v>5</v>
      </c>
      <c r="E73" s="14">
        <f>C73*100</f>
        <v>39000</v>
      </c>
      <c r="F73" s="14">
        <f>E73*0.05</f>
        <v>1950</v>
      </c>
      <c r="G73" s="14">
        <f t="shared" si="25"/>
        <v>40170</v>
      </c>
      <c r="H73" s="14">
        <f>G73*0.05</f>
        <v>2008.5</v>
      </c>
      <c r="I73" s="14">
        <f t="shared" si="26"/>
        <v>80340</v>
      </c>
      <c r="J73" s="14">
        <f>I73*0.05</f>
        <v>4017</v>
      </c>
      <c r="K73" s="14">
        <f t="shared" si="27"/>
        <v>81143.399999999994</v>
      </c>
      <c r="L73" s="14">
        <f>K73*0.05</f>
        <v>4057.17</v>
      </c>
      <c r="M73" s="14">
        <f t="shared" si="28"/>
        <v>85200.569999999992</v>
      </c>
      <c r="N73" s="14">
        <f>M73*0.05</f>
        <v>4260.0284999999994</v>
      </c>
    </row>
    <row r="74" spans="1:15" x14ac:dyDescent="0.2">
      <c r="A74" s="9">
        <v>20010173</v>
      </c>
      <c r="B74" s="2" t="s">
        <v>41</v>
      </c>
      <c r="C74" s="3">
        <v>12000</v>
      </c>
      <c r="D74" s="5">
        <v>13</v>
      </c>
      <c r="E74" s="14">
        <f>C74*4</f>
        <v>48000</v>
      </c>
      <c r="F74" s="14">
        <f>E74*0.15</f>
        <v>7200</v>
      </c>
      <c r="G74" s="14">
        <f t="shared" si="25"/>
        <v>49440</v>
      </c>
      <c r="H74" s="14">
        <f>G74*0.15</f>
        <v>7416</v>
      </c>
      <c r="I74" s="14">
        <f t="shared" si="26"/>
        <v>98880</v>
      </c>
      <c r="J74" s="14">
        <f>I74*0.15</f>
        <v>14832</v>
      </c>
      <c r="K74" s="14">
        <f t="shared" si="27"/>
        <v>99868.800000000003</v>
      </c>
      <c r="L74" s="14">
        <f>K74*0.15</f>
        <v>14980.32</v>
      </c>
      <c r="M74" s="14">
        <f t="shared" si="28"/>
        <v>104862.24</v>
      </c>
      <c r="N74" s="14">
        <f>M74*0.15</f>
        <v>15729.335999999999</v>
      </c>
    </row>
    <row r="75" spans="1:15" x14ac:dyDescent="0.2">
      <c r="A75" s="9">
        <v>20010174</v>
      </c>
      <c r="B75" s="2" t="s">
        <v>59</v>
      </c>
      <c r="C75" s="3">
        <v>280</v>
      </c>
      <c r="D75" s="5">
        <v>5</v>
      </c>
      <c r="E75" s="14">
        <f>C75*100</f>
        <v>28000</v>
      </c>
      <c r="F75" s="14">
        <f>E75*0.05</f>
        <v>1400</v>
      </c>
      <c r="G75" s="14">
        <f t="shared" si="25"/>
        <v>28840</v>
      </c>
      <c r="H75" s="14">
        <f>G75*0.05</f>
        <v>1442</v>
      </c>
      <c r="I75" s="14">
        <f t="shared" si="26"/>
        <v>57680</v>
      </c>
      <c r="J75" s="14">
        <f>I75*0.05</f>
        <v>2884</v>
      </c>
      <c r="K75" s="14">
        <f t="shared" si="27"/>
        <v>58256.800000000003</v>
      </c>
      <c r="L75" s="14">
        <f>K75*0.05</f>
        <v>2912.84</v>
      </c>
      <c r="M75" s="14">
        <f t="shared" si="28"/>
        <v>61169.640000000007</v>
      </c>
      <c r="N75" s="14">
        <f>M75*0.05</f>
        <v>3058.4820000000004</v>
      </c>
    </row>
    <row r="76" spans="1:15" x14ac:dyDescent="0.2">
      <c r="A76" s="9">
        <v>20010175</v>
      </c>
      <c r="B76" s="2" t="s">
        <v>60</v>
      </c>
      <c r="C76" s="3">
        <v>560</v>
      </c>
      <c r="D76" s="5">
        <v>5</v>
      </c>
      <c r="E76" s="14">
        <f>C76*50</f>
        <v>28000</v>
      </c>
      <c r="F76" s="14">
        <f>E76*0.05</f>
        <v>1400</v>
      </c>
      <c r="G76" s="14">
        <f t="shared" si="25"/>
        <v>28840</v>
      </c>
      <c r="H76" s="14">
        <f>G76*0.05</f>
        <v>1442</v>
      </c>
      <c r="I76" s="14">
        <f t="shared" si="26"/>
        <v>57680</v>
      </c>
      <c r="J76" s="14">
        <f>I76*0.05</f>
        <v>2884</v>
      </c>
      <c r="K76" s="14">
        <f t="shared" si="27"/>
        <v>58256.800000000003</v>
      </c>
      <c r="L76" s="14">
        <f>K76*0.05</f>
        <v>2912.84</v>
      </c>
      <c r="M76" s="14">
        <f t="shared" si="28"/>
        <v>61169.640000000007</v>
      </c>
      <c r="N76" s="14">
        <f>M76*0.05</f>
        <v>3058.4820000000004</v>
      </c>
    </row>
    <row r="77" spans="1:15" x14ac:dyDescent="0.2">
      <c r="A77" s="9">
        <v>20010176</v>
      </c>
      <c r="B77" s="2" t="s">
        <v>45</v>
      </c>
      <c r="C77" s="3">
        <v>290</v>
      </c>
      <c r="D77" s="5">
        <v>0</v>
      </c>
      <c r="E77" s="14">
        <f>C77*100</f>
        <v>29000</v>
      </c>
      <c r="F77" s="14">
        <v>0</v>
      </c>
      <c r="G77" s="14">
        <f t="shared" si="25"/>
        <v>29870</v>
      </c>
      <c r="H77" s="14">
        <v>0</v>
      </c>
      <c r="I77" s="14">
        <f t="shared" si="26"/>
        <v>59740</v>
      </c>
      <c r="J77" s="14">
        <v>0</v>
      </c>
      <c r="K77" s="14">
        <f t="shared" si="27"/>
        <v>60337.4</v>
      </c>
      <c r="L77" s="14">
        <v>0</v>
      </c>
      <c r="M77" s="14">
        <f t="shared" si="28"/>
        <v>63354.270000000004</v>
      </c>
      <c r="N77" s="14">
        <v>0</v>
      </c>
    </row>
    <row r="78" spans="1:15" x14ac:dyDescent="0.2">
      <c r="A78" s="9">
        <v>20010177</v>
      </c>
      <c r="B78" s="2" t="s">
        <v>89</v>
      </c>
      <c r="C78" s="3">
        <v>800</v>
      </c>
      <c r="D78" s="5">
        <v>0</v>
      </c>
      <c r="E78" s="14">
        <f>C78*100</f>
        <v>80000</v>
      </c>
      <c r="F78" s="14">
        <v>0</v>
      </c>
      <c r="G78" s="14">
        <f t="shared" si="25"/>
        <v>82400</v>
      </c>
      <c r="H78" s="14">
        <v>0</v>
      </c>
      <c r="I78" s="14">
        <f t="shared" si="26"/>
        <v>164800</v>
      </c>
      <c r="J78" s="14">
        <v>0</v>
      </c>
      <c r="K78" s="14">
        <f t="shared" si="27"/>
        <v>166448</v>
      </c>
      <c r="L78" s="14">
        <v>0</v>
      </c>
      <c r="M78" s="14">
        <f t="shared" si="28"/>
        <v>174770.4</v>
      </c>
      <c r="N78" s="14">
        <v>0</v>
      </c>
    </row>
    <row r="79" spans="1:15" x14ac:dyDescent="0.2">
      <c r="A79" s="9">
        <v>20010178</v>
      </c>
      <c r="B79" s="2" t="s">
        <v>46</v>
      </c>
      <c r="C79" s="3">
        <v>85</v>
      </c>
      <c r="D79" s="5">
        <v>0</v>
      </c>
      <c r="E79" s="14">
        <f>C79*250</f>
        <v>21250</v>
      </c>
      <c r="F79" s="14">
        <v>0</v>
      </c>
      <c r="G79" s="14">
        <f t="shared" si="25"/>
        <v>21887.5</v>
      </c>
      <c r="H79" s="14">
        <v>0</v>
      </c>
      <c r="I79" s="14">
        <f t="shared" si="26"/>
        <v>43775</v>
      </c>
      <c r="J79" s="14">
        <v>0</v>
      </c>
      <c r="K79" s="14">
        <f t="shared" si="27"/>
        <v>44212.75</v>
      </c>
      <c r="L79" s="14">
        <v>0</v>
      </c>
      <c r="M79" s="14">
        <f t="shared" si="28"/>
        <v>46423.387500000004</v>
      </c>
      <c r="N79" s="14">
        <v>0</v>
      </c>
    </row>
    <row r="80" spans="1:15" x14ac:dyDescent="0.2">
      <c r="A80" s="9">
        <v>20010179</v>
      </c>
      <c r="B80" s="2" t="s">
        <v>90</v>
      </c>
      <c r="C80" s="3">
        <v>850</v>
      </c>
      <c r="D80" s="5">
        <v>0</v>
      </c>
      <c r="E80" s="14">
        <f>C80*100</f>
        <v>85000</v>
      </c>
      <c r="F80" s="14">
        <v>0</v>
      </c>
      <c r="G80" s="14">
        <f t="shared" si="25"/>
        <v>87550</v>
      </c>
      <c r="H80" s="14">
        <v>0</v>
      </c>
      <c r="I80" s="14">
        <f t="shared" si="26"/>
        <v>175100</v>
      </c>
      <c r="J80" s="14">
        <v>0</v>
      </c>
      <c r="K80" s="14">
        <f t="shared" si="27"/>
        <v>176851</v>
      </c>
      <c r="L80" s="14">
        <v>0</v>
      </c>
      <c r="M80" s="14">
        <f t="shared" si="28"/>
        <v>185693.55000000002</v>
      </c>
      <c r="N80" s="14">
        <v>0</v>
      </c>
    </row>
    <row r="81" spans="1:14" x14ac:dyDescent="0.2">
      <c r="A81" s="9">
        <v>20010180</v>
      </c>
      <c r="B81" s="2" t="s">
        <v>22</v>
      </c>
      <c r="C81" s="3">
        <v>38</v>
      </c>
      <c r="D81" s="5">
        <v>0</v>
      </c>
      <c r="E81" s="14">
        <f>C81*250</f>
        <v>9500</v>
      </c>
      <c r="F81" s="14">
        <v>0</v>
      </c>
      <c r="G81" s="14">
        <f t="shared" si="25"/>
        <v>9785</v>
      </c>
      <c r="H81" s="14">
        <v>0</v>
      </c>
      <c r="I81" s="14">
        <f t="shared" si="26"/>
        <v>19570</v>
      </c>
      <c r="J81" s="14">
        <v>0</v>
      </c>
      <c r="K81" s="14">
        <f t="shared" si="27"/>
        <v>19765.7</v>
      </c>
      <c r="L81" s="14">
        <v>0</v>
      </c>
      <c r="M81" s="14">
        <f t="shared" si="28"/>
        <v>20753.985000000001</v>
      </c>
      <c r="N81" s="14">
        <v>0</v>
      </c>
    </row>
    <row r="82" spans="1:14" x14ac:dyDescent="0.2">
      <c r="A82" s="9">
        <v>20010181</v>
      </c>
      <c r="B82" s="2" t="s">
        <v>91</v>
      </c>
      <c r="C82" s="3">
        <v>1200</v>
      </c>
      <c r="D82" s="5">
        <v>0</v>
      </c>
      <c r="E82" s="14">
        <f>C82*10</f>
        <v>12000</v>
      </c>
      <c r="F82" s="14">
        <v>0</v>
      </c>
      <c r="G82" s="14">
        <f t="shared" si="25"/>
        <v>12360</v>
      </c>
      <c r="H82" s="14">
        <v>0</v>
      </c>
      <c r="I82" s="14">
        <f t="shared" si="26"/>
        <v>24720</v>
      </c>
      <c r="J82" s="14">
        <v>0</v>
      </c>
      <c r="K82" s="14">
        <f t="shared" si="27"/>
        <v>24967.200000000001</v>
      </c>
      <c r="L82" s="14">
        <v>0</v>
      </c>
      <c r="M82" s="14">
        <f t="shared" si="28"/>
        <v>26215.56</v>
      </c>
      <c r="N82" s="14">
        <v>0</v>
      </c>
    </row>
    <row r="83" spans="1:14" x14ac:dyDescent="0.2">
      <c r="A83" s="9">
        <v>20010182</v>
      </c>
      <c r="B83" s="2" t="s">
        <v>109</v>
      </c>
      <c r="C83" s="3">
        <v>9</v>
      </c>
      <c r="D83" s="5">
        <v>5</v>
      </c>
      <c r="E83" s="14">
        <f>C83*1000</f>
        <v>9000</v>
      </c>
      <c r="F83" s="14">
        <f>E83*0.05</f>
        <v>450</v>
      </c>
      <c r="G83" s="14">
        <f t="shared" si="25"/>
        <v>9270</v>
      </c>
      <c r="H83" s="14">
        <f>G83*0.05</f>
        <v>463.5</v>
      </c>
      <c r="I83" s="14">
        <f t="shared" si="26"/>
        <v>18540</v>
      </c>
      <c r="J83" s="14">
        <f>I83*0.05</f>
        <v>927</v>
      </c>
      <c r="K83" s="14">
        <f t="shared" si="27"/>
        <v>18725.400000000001</v>
      </c>
      <c r="L83" s="14">
        <f>K83*0.05</f>
        <v>936.2700000000001</v>
      </c>
      <c r="M83" s="14">
        <f t="shared" si="28"/>
        <v>19661.670000000002</v>
      </c>
      <c r="N83" s="14">
        <f>M83*0.05</f>
        <v>983.08350000000019</v>
      </c>
    </row>
    <row r="84" spans="1:14" x14ac:dyDescent="0.2">
      <c r="A84" s="9">
        <v>20010183</v>
      </c>
      <c r="B84" s="2" t="s">
        <v>92</v>
      </c>
      <c r="C84" s="3">
        <v>22000</v>
      </c>
      <c r="D84" s="5">
        <v>5</v>
      </c>
      <c r="E84" s="14">
        <v>22000</v>
      </c>
      <c r="F84" s="14">
        <f>E84*0.05</f>
        <v>1100</v>
      </c>
      <c r="G84" s="14">
        <f t="shared" si="25"/>
        <v>22660</v>
      </c>
      <c r="H84" s="14">
        <f>G84*0.05</f>
        <v>1133</v>
      </c>
      <c r="I84" s="14">
        <f t="shared" si="26"/>
        <v>45320</v>
      </c>
      <c r="J84" s="14">
        <f>I84*0.05</f>
        <v>2266</v>
      </c>
      <c r="K84" s="14">
        <f t="shared" si="27"/>
        <v>45773.2</v>
      </c>
      <c r="L84" s="14">
        <f>K84*0.05</f>
        <v>2288.66</v>
      </c>
      <c r="M84" s="14">
        <f t="shared" si="28"/>
        <v>48061.86</v>
      </c>
      <c r="N84" s="14">
        <f>M84*0.05</f>
        <v>2403.0930000000003</v>
      </c>
    </row>
    <row r="85" spans="1:14" x14ac:dyDescent="0.2">
      <c r="A85" s="9">
        <v>20010184</v>
      </c>
      <c r="B85" s="2" t="s">
        <v>93</v>
      </c>
      <c r="C85" s="3">
        <v>1100</v>
      </c>
      <c r="D85" s="5">
        <v>0</v>
      </c>
      <c r="E85" s="14">
        <f>C85*6</f>
        <v>6600</v>
      </c>
      <c r="F85" s="14">
        <v>0</v>
      </c>
      <c r="G85" s="14">
        <f t="shared" si="25"/>
        <v>6798</v>
      </c>
      <c r="H85" s="14">
        <v>0</v>
      </c>
      <c r="I85" s="14">
        <f t="shared" si="26"/>
        <v>13596</v>
      </c>
      <c r="J85" s="14">
        <v>0</v>
      </c>
      <c r="K85" s="14">
        <f t="shared" si="27"/>
        <v>13731.960000000001</v>
      </c>
      <c r="L85" s="14">
        <v>0</v>
      </c>
      <c r="M85" s="14">
        <f t="shared" si="28"/>
        <v>14418.558000000001</v>
      </c>
      <c r="N85" s="14">
        <v>0</v>
      </c>
    </row>
    <row r="86" spans="1:14" x14ac:dyDescent="0.2">
      <c r="A86" s="9">
        <v>20010185</v>
      </c>
      <c r="B86" s="2" t="s">
        <v>24</v>
      </c>
      <c r="C86" s="3">
        <v>6</v>
      </c>
      <c r="D86" s="5">
        <v>5</v>
      </c>
      <c r="E86" s="14">
        <f>C86*1000</f>
        <v>6000</v>
      </c>
      <c r="F86" s="14">
        <f>E86*0.05</f>
        <v>300</v>
      </c>
      <c r="G86" s="14">
        <f t="shared" si="25"/>
        <v>6180</v>
      </c>
      <c r="H86" s="14">
        <f>G86*0.05</f>
        <v>309</v>
      </c>
      <c r="I86" s="14">
        <f t="shared" si="26"/>
        <v>12360</v>
      </c>
      <c r="J86" s="14">
        <f>I86*0.05</f>
        <v>618</v>
      </c>
      <c r="K86" s="14">
        <f t="shared" si="27"/>
        <v>12483.6</v>
      </c>
      <c r="L86" s="14">
        <f>K86*0.05</f>
        <v>624.18000000000006</v>
      </c>
      <c r="M86" s="14">
        <f t="shared" si="28"/>
        <v>13107.78</v>
      </c>
      <c r="N86" s="14">
        <f>M86*0.05</f>
        <v>655.38900000000012</v>
      </c>
    </row>
    <row r="87" spans="1:14" x14ac:dyDescent="0.2">
      <c r="A87" s="9">
        <v>20010186</v>
      </c>
      <c r="B87" s="2" t="s">
        <v>42</v>
      </c>
      <c r="C87" s="3">
        <v>960</v>
      </c>
      <c r="D87" s="5">
        <v>5</v>
      </c>
      <c r="E87" s="14">
        <f>C87*100</f>
        <v>96000</v>
      </c>
      <c r="F87" s="14">
        <f>E87*0.05</f>
        <v>4800</v>
      </c>
      <c r="G87" s="14">
        <f t="shared" si="25"/>
        <v>98880</v>
      </c>
      <c r="H87" s="14">
        <f>G87*0.05</f>
        <v>4944</v>
      </c>
      <c r="I87" s="14">
        <f t="shared" si="26"/>
        <v>197760</v>
      </c>
      <c r="J87" s="14">
        <f>I87*0.05</f>
        <v>9888</v>
      </c>
      <c r="K87" s="14">
        <f t="shared" si="27"/>
        <v>199737.60000000001</v>
      </c>
      <c r="L87" s="14">
        <f>K87*0.05</f>
        <v>9986.880000000001</v>
      </c>
      <c r="M87" s="14">
        <f t="shared" si="28"/>
        <v>209724.48</v>
      </c>
      <c r="N87" s="14">
        <f>M87*0.05</f>
        <v>10486.224000000002</v>
      </c>
    </row>
    <row r="88" spans="1:14" x14ac:dyDescent="0.2">
      <c r="A88" s="9">
        <v>20010187</v>
      </c>
      <c r="B88" s="2" t="s">
        <v>57</v>
      </c>
      <c r="C88" s="3">
        <v>185</v>
      </c>
      <c r="D88" s="5">
        <v>13</v>
      </c>
      <c r="E88" s="14">
        <f>C88*250</f>
        <v>46250</v>
      </c>
      <c r="F88" s="14">
        <f>E88*0.15</f>
        <v>6937.5</v>
      </c>
      <c r="G88" s="14">
        <f t="shared" si="25"/>
        <v>47637.5</v>
      </c>
      <c r="H88" s="14">
        <f>G88*0.15</f>
        <v>7145.625</v>
      </c>
      <c r="I88" s="14">
        <f t="shared" si="26"/>
        <v>95275</v>
      </c>
      <c r="J88" s="14">
        <f>I88*0.15</f>
        <v>14291.25</v>
      </c>
      <c r="K88" s="14">
        <f t="shared" si="27"/>
        <v>96227.75</v>
      </c>
      <c r="L88" s="14">
        <f>K88*0.15</f>
        <v>14434.1625</v>
      </c>
      <c r="M88" s="14">
        <f t="shared" si="28"/>
        <v>101039.1375</v>
      </c>
      <c r="N88" s="14">
        <f>M88*0.15</f>
        <v>15155.870625</v>
      </c>
    </row>
    <row r="89" spans="1:14" x14ac:dyDescent="0.2">
      <c r="A89" s="9">
        <v>20010188</v>
      </c>
      <c r="B89" s="2" t="s">
        <v>110</v>
      </c>
      <c r="C89" s="3">
        <v>22</v>
      </c>
      <c r="D89" s="5">
        <v>0</v>
      </c>
      <c r="E89" s="14">
        <f>C89*250</f>
        <v>5500</v>
      </c>
      <c r="F89" s="14">
        <v>0</v>
      </c>
      <c r="G89" s="14">
        <f t="shared" si="25"/>
        <v>5665</v>
      </c>
      <c r="H89" s="14">
        <v>0</v>
      </c>
      <c r="I89" s="14">
        <f t="shared" si="26"/>
        <v>11330</v>
      </c>
      <c r="J89" s="14">
        <v>0</v>
      </c>
      <c r="K89" s="14">
        <f t="shared" si="27"/>
        <v>11443.3</v>
      </c>
      <c r="L89" s="14">
        <v>0</v>
      </c>
      <c r="M89" s="14">
        <f t="shared" si="28"/>
        <v>12015.465</v>
      </c>
      <c r="N89" s="14">
        <v>0</v>
      </c>
    </row>
    <row r="90" spans="1:14" x14ac:dyDescent="0.2">
      <c r="A90" s="9">
        <v>20010189</v>
      </c>
      <c r="B90" s="2" t="s">
        <v>23</v>
      </c>
      <c r="C90" s="3">
        <v>12</v>
      </c>
      <c r="D90" s="5">
        <v>5</v>
      </c>
      <c r="E90" s="14">
        <f>C90*1000</f>
        <v>12000</v>
      </c>
      <c r="F90" s="14">
        <f t="shared" ref="F90:F110" si="29">E90*0.05</f>
        <v>600</v>
      </c>
      <c r="G90" s="14">
        <f t="shared" si="25"/>
        <v>12360</v>
      </c>
      <c r="H90" s="14">
        <f t="shared" ref="H90:H110" si="30">G90*0.05</f>
        <v>618</v>
      </c>
      <c r="I90" s="14">
        <f t="shared" si="26"/>
        <v>24720</v>
      </c>
      <c r="J90" s="14">
        <f t="shared" ref="J90:J110" si="31">I90*0.05</f>
        <v>1236</v>
      </c>
      <c r="K90" s="14">
        <f t="shared" si="27"/>
        <v>24967.200000000001</v>
      </c>
      <c r="L90" s="14">
        <f t="shared" ref="L90:L110" si="32">K90*0.05</f>
        <v>1248.3600000000001</v>
      </c>
      <c r="M90" s="14">
        <f t="shared" si="28"/>
        <v>26215.56</v>
      </c>
      <c r="N90" s="14">
        <f t="shared" ref="N90:N110" si="33">M90*0.05</f>
        <v>1310.7780000000002</v>
      </c>
    </row>
    <row r="91" spans="1:14" x14ac:dyDescent="0.2">
      <c r="A91" s="9">
        <v>20010190</v>
      </c>
      <c r="B91" s="2" t="s">
        <v>108</v>
      </c>
      <c r="C91" s="3">
        <v>50</v>
      </c>
      <c r="D91" s="5">
        <v>5</v>
      </c>
      <c r="E91" s="14">
        <f>C91*250</f>
        <v>12500</v>
      </c>
      <c r="F91" s="14">
        <f t="shared" si="29"/>
        <v>625</v>
      </c>
      <c r="G91" s="14">
        <f t="shared" si="25"/>
        <v>12875</v>
      </c>
      <c r="H91" s="14">
        <f t="shared" si="30"/>
        <v>643.75</v>
      </c>
      <c r="I91" s="14">
        <f t="shared" si="26"/>
        <v>25750</v>
      </c>
      <c r="J91" s="14">
        <f t="shared" si="31"/>
        <v>1287.5</v>
      </c>
      <c r="K91" s="14">
        <f t="shared" si="27"/>
        <v>26007.5</v>
      </c>
      <c r="L91" s="14">
        <f t="shared" si="32"/>
        <v>1300.375</v>
      </c>
      <c r="M91" s="14">
        <f t="shared" si="28"/>
        <v>27307.875</v>
      </c>
      <c r="N91" s="14">
        <f t="shared" si="33"/>
        <v>1365.3937500000002</v>
      </c>
    </row>
    <row r="92" spans="1:14" x14ac:dyDescent="0.2">
      <c r="A92" s="9">
        <v>20010191</v>
      </c>
      <c r="B92" s="2" t="s">
        <v>49</v>
      </c>
      <c r="C92" s="3">
        <v>300</v>
      </c>
      <c r="D92" s="5">
        <v>5</v>
      </c>
      <c r="E92" s="14">
        <f>C92*100</f>
        <v>30000</v>
      </c>
      <c r="F92" s="14">
        <f t="shared" si="29"/>
        <v>1500</v>
      </c>
      <c r="G92" s="14">
        <f t="shared" si="25"/>
        <v>30900</v>
      </c>
      <c r="H92" s="14">
        <f t="shared" si="30"/>
        <v>1545</v>
      </c>
      <c r="I92" s="14">
        <f t="shared" si="26"/>
        <v>61800</v>
      </c>
      <c r="J92" s="14">
        <f t="shared" si="31"/>
        <v>3090</v>
      </c>
      <c r="K92" s="14">
        <f t="shared" si="27"/>
        <v>62418</v>
      </c>
      <c r="L92" s="14">
        <f t="shared" si="32"/>
        <v>3120.9</v>
      </c>
      <c r="M92" s="14">
        <f t="shared" si="28"/>
        <v>65538.900000000009</v>
      </c>
      <c r="N92" s="14">
        <f t="shared" si="33"/>
        <v>3276.9450000000006</v>
      </c>
    </row>
    <row r="93" spans="1:14" x14ac:dyDescent="0.2">
      <c r="A93" s="9">
        <v>20010192</v>
      </c>
      <c r="B93" s="2" t="s">
        <v>50</v>
      </c>
      <c r="C93" s="3">
        <v>40</v>
      </c>
      <c r="D93" s="5">
        <v>5</v>
      </c>
      <c r="E93" s="14">
        <f>C93*250</f>
        <v>10000</v>
      </c>
      <c r="F93" s="14">
        <f t="shared" si="29"/>
        <v>500</v>
      </c>
      <c r="G93" s="14">
        <f t="shared" si="25"/>
        <v>10300</v>
      </c>
      <c r="H93" s="14">
        <f t="shared" si="30"/>
        <v>515</v>
      </c>
      <c r="I93" s="14">
        <f t="shared" si="26"/>
        <v>20600</v>
      </c>
      <c r="J93" s="14">
        <f t="shared" si="31"/>
        <v>1030</v>
      </c>
      <c r="K93" s="14">
        <f t="shared" si="27"/>
        <v>20806</v>
      </c>
      <c r="L93" s="14">
        <f t="shared" si="32"/>
        <v>1040.3</v>
      </c>
      <c r="M93" s="14">
        <f t="shared" si="28"/>
        <v>21846.3</v>
      </c>
      <c r="N93" s="14">
        <f t="shared" si="33"/>
        <v>1092.3150000000001</v>
      </c>
    </row>
    <row r="94" spans="1:14" x14ac:dyDescent="0.2">
      <c r="A94" s="9">
        <v>20010193</v>
      </c>
      <c r="B94" s="2" t="s">
        <v>96</v>
      </c>
      <c r="C94" s="3">
        <v>90</v>
      </c>
      <c r="D94" s="5">
        <v>5</v>
      </c>
      <c r="E94" s="14">
        <f>C94*250</f>
        <v>22500</v>
      </c>
      <c r="F94" s="14">
        <f t="shared" si="29"/>
        <v>1125</v>
      </c>
      <c r="G94" s="14">
        <f t="shared" si="25"/>
        <v>23175</v>
      </c>
      <c r="H94" s="14">
        <f t="shared" si="30"/>
        <v>1158.75</v>
      </c>
      <c r="I94" s="14">
        <f t="shared" si="26"/>
        <v>46350</v>
      </c>
      <c r="J94" s="14">
        <f t="shared" si="31"/>
        <v>2317.5</v>
      </c>
      <c r="K94" s="14">
        <f t="shared" si="27"/>
        <v>46813.5</v>
      </c>
      <c r="L94" s="14">
        <f t="shared" si="32"/>
        <v>2340.6750000000002</v>
      </c>
      <c r="M94" s="14">
        <f t="shared" si="28"/>
        <v>49154.175000000003</v>
      </c>
      <c r="N94" s="14">
        <f t="shared" si="33"/>
        <v>2457.7087500000002</v>
      </c>
    </row>
    <row r="95" spans="1:14" x14ac:dyDescent="0.2">
      <c r="A95" s="9">
        <v>20010194</v>
      </c>
      <c r="B95" s="2" t="s">
        <v>95</v>
      </c>
      <c r="C95" s="3">
        <v>110</v>
      </c>
      <c r="D95" s="5">
        <v>5</v>
      </c>
      <c r="E95" s="14">
        <f>C95*250</f>
        <v>27500</v>
      </c>
      <c r="F95" s="14">
        <f t="shared" si="29"/>
        <v>1375</v>
      </c>
      <c r="G95" s="14">
        <f t="shared" si="25"/>
        <v>28325</v>
      </c>
      <c r="H95" s="14">
        <f t="shared" si="30"/>
        <v>1416.25</v>
      </c>
      <c r="I95" s="14">
        <f t="shared" si="26"/>
        <v>56650</v>
      </c>
      <c r="J95" s="14">
        <f t="shared" si="31"/>
        <v>2832.5</v>
      </c>
      <c r="K95" s="14">
        <f t="shared" si="27"/>
        <v>57216.5</v>
      </c>
      <c r="L95" s="14">
        <f t="shared" si="32"/>
        <v>2860.8250000000003</v>
      </c>
      <c r="M95" s="14">
        <f t="shared" si="28"/>
        <v>60077.325000000004</v>
      </c>
      <c r="N95" s="14">
        <f t="shared" si="33"/>
        <v>3003.8662500000005</v>
      </c>
    </row>
    <row r="96" spans="1:14" x14ac:dyDescent="0.2">
      <c r="A96" s="9">
        <v>20010195</v>
      </c>
      <c r="B96" s="2" t="s">
        <v>25</v>
      </c>
      <c r="C96" s="3">
        <v>85</v>
      </c>
      <c r="D96" s="5">
        <v>5</v>
      </c>
      <c r="E96" s="14">
        <f>C96*250</f>
        <v>21250</v>
      </c>
      <c r="F96" s="14">
        <f t="shared" si="29"/>
        <v>1062.5</v>
      </c>
      <c r="G96" s="14">
        <f t="shared" si="25"/>
        <v>21887.5</v>
      </c>
      <c r="H96" s="14">
        <f t="shared" si="30"/>
        <v>1094.375</v>
      </c>
      <c r="I96" s="14">
        <f t="shared" si="26"/>
        <v>43775</v>
      </c>
      <c r="J96" s="14">
        <f t="shared" si="31"/>
        <v>2188.75</v>
      </c>
      <c r="K96" s="14">
        <f t="shared" si="27"/>
        <v>44212.75</v>
      </c>
      <c r="L96" s="14">
        <f t="shared" si="32"/>
        <v>2210.6375000000003</v>
      </c>
      <c r="M96" s="14">
        <f t="shared" si="28"/>
        <v>46423.387500000004</v>
      </c>
      <c r="N96" s="14">
        <f t="shared" si="33"/>
        <v>2321.1693750000004</v>
      </c>
    </row>
    <row r="97" spans="1:14" x14ac:dyDescent="0.2">
      <c r="A97" s="9">
        <v>20010196</v>
      </c>
      <c r="B97" s="2" t="s">
        <v>26</v>
      </c>
      <c r="C97" s="3">
        <v>4</v>
      </c>
      <c r="D97" s="5">
        <v>5</v>
      </c>
      <c r="E97" s="14">
        <f>C97*1000</f>
        <v>4000</v>
      </c>
      <c r="F97" s="14">
        <f t="shared" si="29"/>
        <v>200</v>
      </c>
      <c r="G97" s="14">
        <f t="shared" si="25"/>
        <v>4120</v>
      </c>
      <c r="H97" s="14">
        <f t="shared" si="30"/>
        <v>206</v>
      </c>
      <c r="I97" s="14">
        <f t="shared" si="26"/>
        <v>8240</v>
      </c>
      <c r="J97" s="14">
        <f t="shared" si="31"/>
        <v>412</v>
      </c>
      <c r="K97" s="14">
        <f t="shared" si="27"/>
        <v>8322.4</v>
      </c>
      <c r="L97" s="14">
        <f t="shared" si="32"/>
        <v>416.12</v>
      </c>
      <c r="M97" s="14">
        <f t="shared" si="28"/>
        <v>8738.52</v>
      </c>
      <c r="N97" s="14">
        <f t="shared" si="33"/>
        <v>436.92600000000004</v>
      </c>
    </row>
    <row r="98" spans="1:14" x14ac:dyDescent="0.2">
      <c r="A98" s="9">
        <v>20010197</v>
      </c>
      <c r="B98" s="2" t="s">
        <v>107</v>
      </c>
      <c r="C98" s="3">
        <v>4</v>
      </c>
      <c r="D98" s="5">
        <v>5</v>
      </c>
      <c r="E98" s="14">
        <f>C98*1000</f>
        <v>4000</v>
      </c>
      <c r="F98" s="14">
        <f t="shared" si="29"/>
        <v>200</v>
      </c>
      <c r="G98" s="14">
        <f t="shared" ref="G98:G113" si="34">E98*1.03</f>
        <v>4120</v>
      </c>
      <c r="H98" s="14">
        <f t="shared" si="30"/>
        <v>206</v>
      </c>
      <c r="I98" s="14">
        <f t="shared" ref="I98:I119" si="35">G98*2</f>
        <v>8240</v>
      </c>
      <c r="J98" s="14">
        <f t="shared" si="31"/>
        <v>412</v>
      </c>
      <c r="K98" s="14">
        <f t="shared" ref="K98:K129" si="36">I98*1.01</f>
        <v>8322.4</v>
      </c>
      <c r="L98" s="14">
        <f t="shared" si="32"/>
        <v>416.12</v>
      </c>
      <c r="M98" s="14">
        <f t="shared" ref="M98:M129" si="37">K98*1.05</f>
        <v>8738.52</v>
      </c>
      <c r="N98" s="14">
        <f t="shared" si="33"/>
        <v>436.92600000000004</v>
      </c>
    </row>
    <row r="99" spans="1:14" x14ac:dyDescent="0.2">
      <c r="A99" s="9">
        <v>20010198</v>
      </c>
      <c r="B99" s="2" t="s">
        <v>106</v>
      </c>
      <c r="C99" s="3">
        <v>34</v>
      </c>
      <c r="D99" s="5">
        <v>5</v>
      </c>
      <c r="E99" s="14">
        <f>C99*250</f>
        <v>8500</v>
      </c>
      <c r="F99" s="14">
        <f t="shared" si="29"/>
        <v>425</v>
      </c>
      <c r="G99" s="14">
        <f t="shared" si="34"/>
        <v>8755</v>
      </c>
      <c r="H99" s="14">
        <f t="shared" si="30"/>
        <v>437.75</v>
      </c>
      <c r="I99" s="14">
        <f t="shared" si="35"/>
        <v>17510</v>
      </c>
      <c r="J99" s="14">
        <f t="shared" si="31"/>
        <v>875.5</v>
      </c>
      <c r="K99" s="14">
        <f t="shared" si="36"/>
        <v>17685.099999999999</v>
      </c>
      <c r="L99" s="14">
        <f t="shared" si="32"/>
        <v>884.255</v>
      </c>
      <c r="M99" s="14">
        <f t="shared" si="37"/>
        <v>18569.355</v>
      </c>
      <c r="N99" s="14">
        <f t="shared" si="33"/>
        <v>928.46775000000002</v>
      </c>
    </row>
    <row r="100" spans="1:14" x14ac:dyDescent="0.2">
      <c r="A100" s="9">
        <v>20010199</v>
      </c>
      <c r="B100" s="2" t="s">
        <v>51</v>
      </c>
      <c r="C100" s="3">
        <v>240</v>
      </c>
      <c r="D100" s="5">
        <v>5</v>
      </c>
      <c r="E100" s="14">
        <f>C100*100</f>
        <v>24000</v>
      </c>
      <c r="F100" s="14">
        <f t="shared" si="29"/>
        <v>1200</v>
      </c>
      <c r="G100" s="14">
        <f t="shared" si="34"/>
        <v>24720</v>
      </c>
      <c r="H100" s="14">
        <f t="shared" si="30"/>
        <v>1236</v>
      </c>
      <c r="I100" s="14">
        <f t="shared" si="35"/>
        <v>49440</v>
      </c>
      <c r="J100" s="14">
        <f t="shared" si="31"/>
        <v>2472</v>
      </c>
      <c r="K100" s="14">
        <f t="shared" si="36"/>
        <v>49934.400000000001</v>
      </c>
      <c r="L100" s="14">
        <f t="shared" si="32"/>
        <v>2496.7200000000003</v>
      </c>
      <c r="M100" s="14">
        <f t="shared" si="37"/>
        <v>52431.12</v>
      </c>
      <c r="N100" s="14">
        <f t="shared" si="33"/>
        <v>2621.5560000000005</v>
      </c>
    </row>
    <row r="101" spans="1:14" x14ac:dyDescent="0.2">
      <c r="A101" s="9">
        <v>20010200</v>
      </c>
      <c r="B101" s="2" t="s">
        <v>105</v>
      </c>
      <c r="C101" s="3">
        <v>80</v>
      </c>
      <c r="D101" s="5">
        <v>5</v>
      </c>
      <c r="E101" s="14">
        <f t="shared" ref="E101:E107" si="38">C101*250</f>
        <v>20000</v>
      </c>
      <c r="F101" s="14">
        <f t="shared" si="29"/>
        <v>1000</v>
      </c>
      <c r="G101" s="14">
        <f t="shared" si="34"/>
        <v>20600</v>
      </c>
      <c r="H101" s="14">
        <f t="shared" si="30"/>
        <v>1030</v>
      </c>
      <c r="I101" s="14">
        <f t="shared" si="35"/>
        <v>41200</v>
      </c>
      <c r="J101" s="14">
        <f t="shared" si="31"/>
        <v>2060</v>
      </c>
      <c r="K101" s="14">
        <f t="shared" si="36"/>
        <v>41612</v>
      </c>
      <c r="L101" s="14">
        <f t="shared" si="32"/>
        <v>2080.6</v>
      </c>
      <c r="M101" s="14">
        <f t="shared" si="37"/>
        <v>43692.6</v>
      </c>
      <c r="N101" s="14">
        <f t="shared" si="33"/>
        <v>2184.63</v>
      </c>
    </row>
    <row r="102" spans="1:14" x14ac:dyDescent="0.2">
      <c r="A102" s="9">
        <v>20010201</v>
      </c>
      <c r="B102" s="2" t="s">
        <v>101</v>
      </c>
      <c r="C102" s="3">
        <v>80</v>
      </c>
      <c r="D102" s="5">
        <v>5</v>
      </c>
      <c r="E102" s="14">
        <f t="shared" si="38"/>
        <v>20000</v>
      </c>
      <c r="F102" s="14">
        <f t="shared" si="29"/>
        <v>1000</v>
      </c>
      <c r="G102" s="14">
        <f t="shared" si="34"/>
        <v>20600</v>
      </c>
      <c r="H102" s="14">
        <f t="shared" si="30"/>
        <v>1030</v>
      </c>
      <c r="I102" s="14">
        <f t="shared" si="35"/>
        <v>41200</v>
      </c>
      <c r="J102" s="14">
        <f t="shared" si="31"/>
        <v>2060</v>
      </c>
      <c r="K102" s="14">
        <f t="shared" si="36"/>
        <v>41612</v>
      </c>
      <c r="L102" s="14">
        <f t="shared" si="32"/>
        <v>2080.6</v>
      </c>
      <c r="M102" s="14">
        <f t="shared" si="37"/>
        <v>43692.6</v>
      </c>
      <c r="N102" s="14">
        <f t="shared" si="33"/>
        <v>2184.63</v>
      </c>
    </row>
    <row r="103" spans="1:14" x14ac:dyDescent="0.2">
      <c r="A103" s="9">
        <v>20010202</v>
      </c>
      <c r="B103" s="2" t="s">
        <v>102</v>
      </c>
      <c r="C103" s="3">
        <v>50</v>
      </c>
      <c r="D103" s="5">
        <v>5</v>
      </c>
      <c r="E103" s="14">
        <f t="shared" si="38"/>
        <v>12500</v>
      </c>
      <c r="F103" s="14">
        <f t="shared" si="29"/>
        <v>625</v>
      </c>
      <c r="G103" s="14">
        <f t="shared" si="34"/>
        <v>12875</v>
      </c>
      <c r="H103" s="14">
        <f t="shared" si="30"/>
        <v>643.75</v>
      </c>
      <c r="I103" s="14">
        <f t="shared" si="35"/>
        <v>25750</v>
      </c>
      <c r="J103" s="14">
        <f t="shared" si="31"/>
        <v>1287.5</v>
      </c>
      <c r="K103" s="14">
        <f t="shared" si="36"/>
        <v>26007.5</v>
      </c>
      <c r="L103" s="14">
        <f t="shared" si="32"/>
        <v>1300.375</v>
      </c>
      <c r="M103" s="14">
        <f t="shared" si="37"/>
        <v>27307.875</v>
      </c>
      <c r="N103" s="14">
        <f t="shared" si="33"/>
        <v>1365.3937500000002</v>
      </c>
    </row>
    <row r="104" spans="1:14" x14ac:dyDescent="0.2">
      <c r="A104" s="9">
        <v>20010203</v>
      </c>
      <c r="B104" s="2" t="s">
        <v>103</v>
      </c>
      <c r="C104" s="3">
        <v>120</v>
      </c>
      <c r="D104" s="5">
        <v>5</v>
      </c>
      <c r="E104" s="14">
        <f t="shared" si="38"/>
        <v>30000</v>
      </c>
      <c r="F104" s="14">
        <f t="shared" si="29"/>
        <v>1500</v>
      </c>
      <c r="G104" s="14">
        <f t="shared" si="34"/>
        <v>30900</v>
      </c>
      <c r="H104" s="14">
        <f t="shared" si="30"/>
        <v>1545</v>
      </c>
      <c r="I104" s="14">
        <f t="shared" si="35"/>
        <v>61800</v>
      </c>
      <c r="J104" s="14">
        <f t="shared" si="31"/>
        <v>3090</v>
      </c>
      <c r="K104" s="14">
        <f t="shared" si="36"/>
        <v>62418</v>
      </c>
      <c r="L104" s="14">
        <f t="shared" si="32"/>
        <v>3120.9</v>
      </c>
      <c r="M104" s="14">
        <f t="shared" si="37"/>
        <v>65538.900000000009</v>
      </c>
      <c r="N104" s="14">
        <f t="shared" si="33"/>
        <v>3276.9450000000006</v>
      </c>
    </row>
    <row r="105" spans="1:14" x14ac:dyDescent="0.2">
      <c r="A105" s="9">
        <v>20010204</v>
      </c>
      <c r="B105" s="2" t="s">
        <v>104</v>
      </c>
      <c r="C105" s="3">
        <v>80</v>
      </c>
      <c r="D105" s="5">
        <v>5</v>
      </c>
      <c r="E105" s="14">
        <f t="shared" si="38"/>
        <v>20000</v>
      </c>
      <c r="F105" s="14">
        <f t="shared" si="29"/>
        <v>1000</v>
      </c>
      <c r="G105" s="14">
        <f t="shared" si="34"/>
        <v>20600</v>
      </c>
      <c r="H105" s="14">
        <f t="shared" si="30"/>
        <v>1030</v>
      </c>
      <c r="I105" s="14">
        <f t="shared" si="35"/>
        <v>41200</v>
      </c>
      <c r="J105" s="14">
        <f t="shared" si="31"/>
        <v>2060</v>
      </c>
      <c r="K105" s="14">
        <f t="shared" si="36"/>
        <v>41612</v>
      </c>
      <c r="L105" s="14">
        <f t="shared" si="32"/>
        <v>2080.6</v>
      </c>
      <c r="M105" s="14">
        <f t="shared" si="37"/>
        <v>43692.6</v>
      </c>
      <c r="N105" s="14">
        <f t="shared" si="33"/>
        <v>2184.63</v>
      </c>
    </row>
    <row r="106" spans="1:14" x14ac:dyDescent="0.2">
      <c r="A106" s="9">
        <v>20010205</v>
      </c>
      <c r="B106" s="2" t="s">
        <v>100</v>
      </c>
      <c r="C106" s="3">
        <v>40</v>
      </c>
      <c r="D106" s="5">
        <v>5</v>
      </c>
      <c r="E106" s="14">
        <f t="shared" si="38"/>
        <v>10000</v>
      </c>
      <c r="F106" s="14">
        <f t="shared" si="29"/>
        <v>500</v>
      </c>
      <c r="G106" s="14">
        <f t="shared" si="34"/>
        <v>10300</v>
      </c>
      <c r="H106" s="14">
        <f t="shared" si="30"/>
        <v>515</v>
      </c>
      <c r="I106" s="14">
        <f t="shared" si="35"/>
        <v>20600</v>
      </c>
      <c r="J106" s="14">
        <f t="shared" si="31"/>
        <v>1030</v>
      </c>
      <c r="K106" s="14">
        <f t="shared" si="36"/>
        <v>20806</v>
      </c>
      <c r="L106" s="14">
        <f t="shared" si="32"/>
        <v>1040.3</v>
      </c>
      <c r="M106" s="14">
        <f t="shared" si="37"/>
        <v>21846.3</v>
      </c>
      <c r="N106" s="14">
        <f t="shared" si="33"/>
        <v>1092.3150000000001</v>
      </c>
    </row>
    <row r="107" spans="1:14" x14ac:dyDescent="0.2">
      <c r="A107" s="9">
        <v>20010206</v>
      </c>
      <c r="B107" s="2" t="s">
        <v>97</v>
      </c>
      <c r="C107" s="3">
        <v>20</v>
      </c>
      <c r="D107" s="5">
        <v>5</v>
      </c>
      <c r="E107" s="14">
        <f t="shared" si="38"/>
        <v>5000</v>
      </c>
      <c r="F107" s="14">
        <f t="shared" si="29"/>
        <v>250</v>
      </c>
      <c r="G107" s="14">
        <f t="shared" si="34"/>
        <v>5150</v>
      </c>
      <c r="H107" s="14">
        <f t="shared" si="30"/>
        <v>257.5</v>
      </c>
      <c r="I107" s="14">
        <f t="shared" si="35"/>
        <v>10300</v>
      </c>
      <c r="J107" s="14">
        <f t="shared" si="31"/>
        <v>515</v>
      </c>
      <c r="K107" s="14">
        <f t="shared" si="36"/>
        <v>10403</v>
      </c>
      <c r="L107" s="14">
        <f t="shared" si="32"/>
        <v>520.15</v>
      </c>
      <c r="M107" s="14">
        <f t="shared" si="37"/>
        <v>10923.15</v>
      </c>
      <c r="N107" s="14">
        <f t="shared" si="33"/>
        <v>546.15750000000003</v>
      </c>
    </row>
    <row r="108" spans="1:14" x14ac:dyDescent="0.2">
      <c r="A108" s="9">
        <v>20010207</v>
      </c>
      <c r="B108" s="2" t="s">
        <v>27</v>
      </c>
      <c r="C108" s="3">
        <v>8</v>
      </c>
      <c r="D108" s="5">
        <v>5</v>
      </c>
      <c r="E108" s="14">
        <f>C108*1000</f>
        <v>8000</v>
      </c>
      <c r="F108" s="14">
        <f t="shared" si="29"/>
        <v>400</v>
      </c>
      <c r="G108" s="14">
        <f t="shared" si="34"/>
        <v>8240</v>
      </c>
      <c r="H108" s="14">
        <f t="shared" si="30"/>
        <v>412</v>
      </c>
      <c r="I108" s="14">
        <f t="shared" si="35"/>
        <v>16480</v>
      </c>
      <c r="J108" s="14">
        <f t="shared" si="31"/>
        <v>824</v>
      </c>
      <c r="K108" s="14">
        <f t="shared" si="36"/>
        <v>16644.8</v>
      </c>
      <c r="L108" s="14">
        <f t="shared" si="32"/>
        <v>832.24</v>
      </c>
      <c r="M108" s="14">
        <f t="shared" si="37"/>
        <v>17477.04</v>
      </c>
      <c r="N108" s="14">
        <f t="shared" si="33"/>
        <v>873.85200000000009</v>
      </c>
    </row>
    <row r="109" spans="1:14" x14ac:dyDescent="0.2">
      <c r="A109" s="9">
        <v>20010208</v>
      </c>
      <c r="B109" s="2" t="s">
        <v>99</v>
      </c>
      <c r="C109" s="3">
        <v>50</v>
      </c>
      <c r="D109" s="5">
        <v>5</v>
      </c>
      <c r="E109" s="14">
        <f>C109*250</f>
        <v>12500</v>
      </c>
      <c r="F109" s="14">
        <f t="shared" si="29"/>
        <v>625</v>
      </c>
      <c r="G109" s="14">
        <f t="shared" si="34"/>
        <v>12875</v>
      </c>
      <c r="H109" s="14">
        <f t="shared" si="30"/>
        <v>643.75</v>
      </c>
      <c r="I109" s="14">
        <f t="shared" si="35"/>
        <v>25750</v>
      </c>
      <c r="J109" s="14">
        <f t="shared" si="31"/>
        <v>1287.5</v>
      </c>
      <c r="K109" s="14">
        <f t="shared" si="36"/>
        <v>26007.5</v>
      </c>
      <c r="L109" s="14">
        <f t="shared" si="32"/>
        <v>1300.375</v>
      </c>
      <c r="M109" s="14">
        <f t="shared" si="37"/>
        <v>27307.875</v>
      </c>
      <c r="N109" s="14">
        <f t="shared" si="33"/>
        <v>1365.3937500000002</v>
      </c>
    </row>
    <row r="110" spans="1:14" x14ac:dyDescent="0.2">
      <c r="A110" s="9">
        <v>20010209</v>
      </c>
      <c r="B110" s="2" t="s">
        <v>98</v>
      </c>
      <c r="C110" s="3">
        <v>20</v>
      </c>
      <c r="D110" s="5">
        <v>5</v>
      </c>
      <c r="E110" s="14">
        <f>C110*250</f>
        <v>5000</v>
      </c>
      <c r="F110" s="14">
        <f t="shared" si="29"/>
        <v>250</v>
      </c>
      <c r="G110" s="14">
        <f t="shared" si="34"/>
        <v>5150</v>
      </c>
      <c r="H110" s="14">
        <f t="shared" si="30"/>
        <v>257.5</v>
      </c>
      <c r="I110" s="14">
        <f t="shared" si="35"/>
        <v>10300</v>
      </c>
      <c r="J110" s="14">
        <f t="shared" si="31"/>
        <v>515</v>
      </c>
      <c r="K110" s="14">
        <f t="shared" si="36"/>
        <v>10403</v>
      </c>
      <c r="L110" s="14">
        <f t="shared" si="32"/>
        <v>520.15</v>
      </c>
      <c r="M110" s="14">
        <f t="shared" si="37"/>
        <v>10923.15</v>
      </c>
      <c r="N110" s="14">
        <f t="shared" si="33"/>
        <v>546.15750000000003</v>
      </c>
    </row>
    <row r="111" spans="1:14" x14ac:dyDescent="0.2">
      <c r="A111" s="9">
        <v>20010210</v>
      </c>
      <c r="B111" s="2" t="s">
        <v>28</v>
      </c>
      <c r="C111" s="3">
        <v>8</v>
      </c>
      <c r="D111" s="5">
        <v>0</v>
      </c>
      <c r="E111" s="14">
        <f>C111*1000</f>
        <v>8000</v>
      </c>
      <c r="F111" s="14">
        <v>0</v>
      </c>
      <c r="G111" s="14">
        <f t="shared" si="34"/>
        <v>8240</v>
      </c>
      <c r="H111" s="14">
        <v>0</v>
      </c>
      <c r="I111" s="14">
        <f t="shared" si="35"/>
        <v>16480</v>
      </c>
      <c r="J111" s="14">
        <v>0</v>
      </c>
      <c r="K111" s="14">
        <f t="shared" si="36"/>
        <v>16644.8</v>
      </c>
      <c r="L111" s="14">
        <v>0</v>
      </c>
      <c r="M111" s="14">
        <f t="shared" si="37"/>
        <v>17477.04</v>
      </c>
      <c r="N111" s="14">
        <v>0</v>
      </c>
    </row>
    <row r="112" spans="1:14" x14ac:dyDescent="0.2">
      <c r="A112" s="9">
        <v>20010211</v>
      </c>
      <c r="B112" s="2" t="s">
        <v>53</v>
      </c>
      <c r="C112" s="3">
        <v>280</v>
      </c>
      <c r="D112" s="5">
        <v>0</v>
      </c>
      <c r="E112" s="14">
        <f>C112*100</f>
        <v>28000</v>
      </c>
      <c r="F112" s="14">
        <v>0</v>
      </c>
      <c r="G112" s="14">
        <f t="shared" si="34"/>
        <v>28840</v>
      </c>
      <c r="H112" s="14">
        <v>0</v>
      </c>
      <c r="I112" s="14">
        <f t="shared" si="35"/>
        <v>57680</v>
      </c>
      <c r="J112" s="14">
        <v>0</v>
      </c>
      <c r="K112" s="14">
        <f t="shared" si="36"/>
        <v>58256.800000000003</v>
      </c>
      <c r="L112" s="14">
        <v>0</v>
      </c>
      <c r="M112" s="14">
        <f t="shared" si="37"/>
        <v>61169.640000000007</v>
      </c>
      <c r="N112" s="14">
        <v>0</v>
      </c>
    </row>
    <row r="113" spans="1:14" x14ac:dyDescent="0.2">
      <c r="A113" s="9">
        <v>20010212</v>
      </c>
      <c r="B113" s="4" t="s">
        <v>29</v>
      </c>
      <c r="C113" s="3">
        <v>85</v>
      </c>
      <c r="D113" s="5">
        <v>5</v>
      </c>
      <c r="E113" s="14">
        <f>C113*250</f>
        <v>21250</v>
      </c>
      <c r="F113" s="14">
        <f>E113*0.05</f>
        <v>1062.5</v>
      </c>
      <c r="G113" s="14">
        <f t="shared" si="34"/>
        <v>21887.5</v>
      </c>
      <c r="H113" s="14">
        <f>G113*0.05</f>
        <v>1094.375</v>
      </c>
      <c r="I113" s="14">
        <f t="shared" si="35"/>
        <v>43775</v>
      </c>
      <c r="J113" s="14">
        <f>I113*0.05</f>
        <v>2188.75</v>
      </c>
      <c r="K113" s="14">
        <f t="shared" si="36"/>
        <v>44212.75</v>
      </c>
      <c r="L113" s="14">
        <f>K113*0.05</f>
        <v>2210.6375000000003</v>
      </c>
      <c r="M113" s="14">
        <f t="shared" si="37"/>
        <v>46423.387500000004</v>
      </c>
      <c r="N113" s="14">
        <f>M113*0.05</f>
        <v>2321.1693750000004</v>
      </c>
    </row>
    <row r="114" spans="1:14" x14ac:dyDescent="0.2">
      <c r="A114" s="9">
        <v>20150801</v>
      </c>
      <c r="B114" s="4" t="s">
        <v>63</v>
      </c>
      <c r="C114" s="3">
        <v>600</v>
      </c>
      <c r="D114" s="5">
        <v>13</v>
      </c>
      <c r="E114" s="14"/>
      <c r="F114" s="14">
        <f t="shared" ref="F114:F119" si="39">E114*0.15</f>
        <v>0</v>
      </c>
      <c r="G114" s="14">
        <f>C114*36</f>
        <v>21600</v>
      </c>
      <c r="H114" s="14">
        <f t="shared" ref="H114:H119" si="40">G114*0.15</f>
        <v>3240</v>
      </c>
      <c r="I114" s="14">
        <f t="shared" si="35"/>
        <v>43200</v>
      </c>
      <c r="J114" s="14">
        <f t="shared" ref="J114:J119" si="41">I114*0.15</f>
        <v>6480</v>
      </c>
      <c r="K114" s="14">
        <f t="shared" si="36"/>
        <v>43632</v>
      </c>
      <c r="L114" s="14">
        <f t="shared" ref="L114:L119" si="42">K114*0.15</f>
        <v>6544.8</v>
      </c>
      <c r="M114" s="14">
        <f t="shared" si="37"/>
        <v>45813.599999999999</v>
      </c>
      <c r="N114" s="14">
        <f t="shared" ref="N114:N119" si="43">M114*0.15</f>
        <v>6872.04</v>
      </c>
    </row>
    <row r="115" spans="1:14" x14ac:dyDescent="0.2">
      <c r="A115" s="9">
        <v>20150802</v>
      </c>
      <c r="B115" s="4" t="s">
        <v>67</v>
      </c>
      <c r="C115" s="3">
        <v>9000</v>
      </c>
      <c r="D115" s="5">
        <v>13</v>
      </c>
      <c r="E115" s="14">
        <v>0</v>
      </c>
      <c r="F115" s="14">
        <f t="shared" si="39"/>
        <v>0</v>
      </c>
      <c r="G115" s="14">
        <f>C115*2</f>
        <v>18000</v>
      </c>
      <c r="H115" s="14">
        <f t="shared" si="40"/>
        <v>2700</v>
      </c>
      <c r="I115" s="14">
        <f t="shared" si="35"/>
        <v>36000</v>
      </c>
      <c r="J115" s="14">
        <f t="shared" si="41"/>
        <v>5400</v>
      </c>
      <c r="K115" s="14">
        <f t="shared" si="36"/>
        <v>36360</v>
      </c>
      <c r="L115" s="14">
        <f t="shared" si="42"/>
        <v>5454</v>
      </c>
      <c r="M115" s="14">
        <f t="shared" si="37"/>
        <v>38178</v>
      </c>
      <c r="N115" s="14">
        <f t="shared" si="43"/>
        <v>5726.7</v>
      </c>
    </row>
    <row r="116" spans="1:14" x14ac:dyDescent="0.2">
      <c r="A116" s="9">
        <v>20150803</v>
      </c>
      <c r="B116" s="4" t="s">
        <v>66</v>
      </c>
      <c r="C116" s="3">
        <v>8000</v>
      </c>
      <c r="D116" s="5">
        <v>13</v>
      </c>
      <c r="E116" s="14">
        <v>0</v>
      </c>
      <c r="F116" s="14">
        <f t="shared" si="39"/>
        <v>0</v>
      </c>
      <c r="G116" s="14">
        <f>C116*2</f>
        <v>16000</v>
      </c>
      <c r="H116" s="14">
        <f t="shared" si="40"/>
        <v>2400</v>
      </c>
      <c r="I116" s="14">
        <f t="shared" si="35"/>
        <v>32000</v>
      </c>
      <c r="J116" s="14">
        <f t="shared" si="41"/>
        <v>4800</v>
      </c>
      <c r="K116" s="14">
        <f t="shared" si="36"/>
        <v>32320</v>
      </c>
      <c r="L116" s="14">
        <f t="shared" si="42"/>
        <v>4848</v>
      </c>
      <c r="M116" s="14">
        <f t="shared" si="37"/>
        <v>33936</v>
      </c>
      <c r="N116" s="14">
        <f t="shared" si="43"/>
        <v>5090.3999999999996</v>
      </c>
    </row>
    <row r="117" spans="1:14" x14ac:dyDescent="0.2">
      <c r="A117" s="9">
        <v>20150804</v>
      </c>
      <c r="B117" s="4" t="s">
        <v>32</v>
      </c>
      <c r="C117" s="3">
        <v>40000</v>
      </c>
      <c r="D117" s="5">
        <v>13</v>
      </c>
      <c r="E117" s="14">
        <v>0</v>
      </c>
      <c r="F117" s="14">
        <f t="shared" si="39"/>
        <v>0</v>
      </c>
      <c r="G117" s="14">
        <f>C117*2</f>
        <v>80000</v>
      </c>
      <c r="H117" s="14">
        <f t="shared" si="40"/>
        <v>12000</v>
      </c>
      <c r="I117" s="14">
        <f t="shared" si="35"/>
        <v>160000</v>
      </c>
      <c r="J117" s="14">
        <f t="shared" si="41"/>
        <v>24000</v>
      </c>
      <c r="K117" s="14">
        <f t="shared" si="36"/>
        <v>161600</v>
      </c>
      <c r="L117" s="14">
        <f t="shared" si="42"/>
        <v>24240</v>
      </c>
      <c r="M117" s="14">
        <f t="shared" si="37"/>
        <v>169680</v>
      </c>
      <c r="N117" s="14">
        <f t="shared" si="43"/>
        <v>25452</v>
      </c>
    </row>
    <row r="118" spans="1:14" x14ac:dyDescent="0.2">
      <c r="A118" s="9">
        <v>20150805</v>
      </c>
      <c r="B118" s="4" t="s">
        <v>33</v>
      </c>
      <c r="C118" s="3">
        <v>8000</v>
      </c>
      <c r="D118" s="5">
        <v>13</v>
      </c>
      <c r="E118" s="14">
        <v>0</v>
      </c>
      <c r="F118" s="14">
        <f t="shared" si="39"/>
        <v>0</v>
      </c>
      <c r="G118" s="14">
        <f>C118*2</f>
        <v>16000</v>
      </c>
      <c r="H118" s="14">
        <f t="shared" si="40"/>
        <v>2400</v>
      </c>
      <c r="I118" s="14">
        <f t="shared" si="35"/>
        <v>32000</v>
      </c>
      <c r="J118" s="14">
        <f t="shared" si="41"/>
        <v>4800</v>
      </c>
      <c r="K118" s="14">
        <f t="shared" si="36"/>
        <v>32320</v>
      </c>
      <c r="L118" s="14">
        <f t="shared" si="42"/>
        <v>4848</v>
      </c>
      <c r="M118" s="14">
        <f t="shared" si="37"/>
        <v>33936</v>
      </c>
      <c r="N118" s="14">
        <f t="shared" si="43"/>
        <v>5090.3999999999996</v>
      </c>
    </row>
    <row r="119" spans="1:14" x14ac:dyDescent="0.2">
      <c r="A119" s="9">
        <v>20150806</v>
      </c>
      <c r="B119" s="4" t="s">
        <v>35</v>
      </c>
      <c r="C119" s="3">
        <v>2500</v>
      </c>
      <c r="D119" s="5">
        <v>13</v>
      </c>
      <c r="E119" s="14">
        <v>0</v>
      </c>
      <c r="F119" s="14">
        <f t="shared" si="39"/>
        <v>0</v>
      </c>
      <c r="G119" s="14">
        <f>C119*21</f>
        <v>52500</v>
      </c>
      <c r="H119" s="14">
        <f t="shared" si="40"/>
        <v>7875</v>
      </c>
      <c r="I119" s="14">
        <f t="shared" si="35"/>
        <v>105000</v>
      </c>
      <c r="J119" s="14">
        <f t="shared" si="41"/>
        <v>15750</v>
      </c>
      <c r="K119" s="14">
        <f t="shared" si="36"/>
        <v>106050</v>
      </c>
      <c r="L119" s="14">
        <f t="shared" si="42"/>
        <v>15907.5</v>
      </c>
      <c r="M119" s="14">
        <f t="shared" si="37"/>
        <v>111352.5</v>
      </c>
      <c r="N119" s="14">
        <f t="shared" si="43"/>
        <v>16702.875</v>
      </c>
    </row>
    <row r="120" spans="1:14" x14ac:dyDescent="0.2">
      <c r="A120" s="9">
        <v>20150807</v>
      </c>
      <c r="B120" s="4" t="s">
        <v>39</v>
      </c>
      <c r="C120" s="3">
        <v>12000</v>
      </c>
      <c r="D120" s="5">
        <v>0</v>
      </c>
      <c r="E120" s="14">
        <v>0</v>
      </c>
      <c r="F120" s="14">
        <v>0</v>
      </c>
      <c r="G120" s="14">
        <f>E120*1.03</f>
        <v>0</v>
      </c>
      <c r="H120" s="14">
        <v>0</v>
      </c>
      <c r="I120" s="14">
        <f>C120*4</f>
        <v>48000</v>
      </c>
      <c r="J120" s="14">
        <v>0</v>
      </c>
      <c r="K120" s="14">
        <f t="shared" si="36"/>
        <v>48480</v>
      </c>
      <c r="L120" s="14">
        <v>0</v>
      </c>
      <c r="M120" s="14">
        <f t="shared" si="37"/>
        <v>50904</v>
      </c>
      <c r="N120" s="14">
        <v>0</v>
      </c>
    </row>
    <row r="121" spans="1:14" x14ac:dyDescent="0.2">
      <c r="A121" s="9">
        <v>20150808</v>
      </c>
      <c r="B121" s="4" t="s">
        <v>86</v>
      </c>
      <c r="C121" s="3">
        <v>45000</v>
      </c>
      <c r="D121" s="5">
        <v>13</v>
      </c>
      <c r="E121" s="14">
        <v>0</v>
      </c>
      <c r="F121" s="14">
        <f>E121*0.15</f>
        <v>0</v>
      </c>
      <c r="G121" s="14">
        <f>C121*2</f>
        <v>90000</v>
      </c>
      <c r="H121" s="14">
        <f>G121*0.15</f>
        <v>13500</v>
      </c>
      <c r="I121" s="14">
        <f>G121*2</f>
        <v>180000</v>
      </c>
      <c r="J121" s="14">
        <f>I121*0.15</f>
        <v>27000</v>
      </c>
      <c r="K121" s="14">
        <f t="shared" si="36"/>
        <v>181800</v>
      </c>
      <c r="L121" s="14">
        <f>K121*0.15</f>
        <v>27270</v>
      </c>
      <c r="M121" s="14">
        <f t="shared" si="37"/>
        <v>190890</v>
      </c>
      <c r="N121" s="14">
        <f>M121*0.15</f>
        <v>28633.5</v>
      </c>
    </row>
    <row r="122" spans="1:14" x14ac:dyDescent="0.2">
      <c r="A122" s="9">
        <v>20150809</v>
      </c>
      <c r="B122" s="4" t="s">
        <v>52</v>
      </c>
      <c r="C122" s="3">
        <v>495</v>
      </c>
      <c r="D122" s="5">
        <v>5</v>
      </c>
      <c r="E122" s="14"/>
      <c r="F122" s="14">
        <f>E122*0.05</f>
        <v>0</v>
      </c>
      <c r="G122" s="14">
        <f>C122*12</f>
        <v>5940</v>
      </c>
      <c r="H122" s="14">
        <f>G122*0.05</f>
        <v>297</v>
      </c>
      <c r="I122" s="14">
        <f>G122*2</f>
        <v>11880</v>
      </c>
      <c r="J122" s="14">
        <f>I122*0.05</f>
        <v>594</v>
      </c>
      <c r="K122" s="14">
        <f t="shared" si="36"/>
        <v>11998.8</v>
      </c>
      <c r="L122" s="14">
        <f>K122*0.05</f>
        <v>599.93999999999994</v>
      </c>
      <c r="M122" s="14">
        <f t="shared" si="37"/>
        <v>12598.74</v>
      </c>
      <c r="N122" s="14">
        <f>M122*0.05</f>
        <v>629.93700000000001</v>
      </c>
    </row>
    <row r="123" spans="1:14" x14ac:dyDescent="0.2">
      <c r="A123" s="9">
        <v>20150810</v>
      </c>
      <c r="B123" s="4" t="s">
        <v>54</v>
      </c>
      <c r="C123" s="3">
        <v>685</v>
      </c>
      <c r="D123" s="5">
        <v>13</v>
      </c>
      <c r="E123" s="14"/>
      <c r="F123" s="14">
        <f t="shared" ref="F123:F129" si="44">E123*0.15</f>
        <v>0</v>
      </c>
      <c r="G123" s="14">
        <f>C123*48</f>
        <v>32880</v>
      </c>
      <c r="H123" s="14">
        <f t="shared" ref="H123:H129" si="45">G123*0.15</f>
        <v>4932</v>
      </c>
      <c r="I123" s="14">
        <f>G123*2</f>
        <v>65760</v>
      </c>
      <c r="J123" s="14">
        <f t="shared" ref="J123:J129" si="46">I123*0.15</f>
        <v>9864</v>
      </c>
      <c r="K123" s="14">
        <f t="shared" si="36"/>
        <v>66417.600000000006</v>
      </c>
      <c r="L123" s="14">
        <f t="shared" ref="L123:L129" si="47">K123*0.15</f>
        <v>9962.6400000000012</v>
      </c>
      <c r="M123" s="14">
        <f t="shared" si="37"/>
        <v>69738.48000000001</v>
      </c>
      <c r="N123" s="14">
        <f t="shared" ref="N123:N129" si="48">M123*0.15</f>
        <v>10460.772000000001</v>
      </c>
    </row>
    <row r="124" spans="1:14" x14ac:dyDescent="0.2">
      <c r="A124" s="9">
        <v>20160101</v>
      </c>
      <c r="B124" s="4" t="s">
        <v>30</v>
      </c>
      <c r="C124" s="3">
        <v>600000</v>
      </c>
      <c r="D124" s="5">
        <v>15</v>
      </c>
      <c r="E124" s="14">
        <v>0</v>
      </c>
      <c r="F124" s="14">
        <f t="shared" si="44"/>
        <v>0</v>
      </c>
      <c r="G124" s="14">
        <f>E124*1.03</f>
        <v>0</v>
      </c>
      <c r="H124" s="14">
        <f t="shared" si="45"/>
        <v>0</v>
      </c>
      <c r="I124" s="14">
        <f>C124</f>
        <v>600000</v>
      </c>
      <c r="J124" s="14">
        <f t="shared" si="46"/>
        <v>90000</v>
      </c>
      <c r="K124" s="14">
        <f t="shared" si="36"/>
        <v>606000</v>
      </c>
      <c r="L124" s="14">
        <f t="shared" si="47"/>
        <v>90900</v>
      </c>
      <c r="M124" s="14">
        <f t="shared" si="37"/>
        <v>636300</v>
      </c>
      <c r="N124" s="14">
        <f t="shared" si="48"/>
        <v>95445</v>
      </c>
    </row>
    <row r="125" spans="1:14" x14ac:dyDescent="0.2">
      <c r="A125" s="9">
        <v>20160102</v>
      </c>
      <c r="B125" s="4" t="s">
        <v>34</v>
      </c>
      <c r="C125" s="3">
        <v>125000</v>
      </c>
      <c r="D125" s="5">
        <v>15</v>
      </c>
      <c r="E125" s="14">
        <v>0</v>
      </c>
      <c r="F125" s="14">
        <f t="shared" si="44"/>
        <v>0</v>
      </c>
      <c r="G125" s="14">
        <f>E125*1.03</f>
        <v>0</v>
      </c>
      <c r="H125" s="14">
        <f t="shared" si="45"/>
        <v>0</v>
      </c>
      <c r="I125" s="14">
        <f>C125</f>
        <v>125000</v>
      </c>
      <c r="J125" s="14">
        <f t="shared" si="46"/>
        <v>18750</v>
      </c>
      <c r="K125" s="14">
        <f t="shared" si="36"/>
        <v>126250</v>
      </c>
      <c r="L125" s="14">
        <f t="shared" si="47"/>
        <v>18937.5</v>
      </c>
      <c r="M125" s="14">
        <f t="shared" si="37"/>
        <v>132562.5</v>
      </c>
      <c r="N125" s="14">
        <f t="shared" si="48"/>
        <v>19884.375</v>
      </c>
    </row>
    <row r="126" spans="1:14" x14ac:dyDescent="0.2">
      <c r="A126" s="9">
        <v>20160103</v>
      </c>
      <c r="B126" s="4" t="s">
        <v>43</v>
      </c>
      <c r="C126" s="3">
        <v>11000</v>
      </c>
      <c r="D126" s="5">
        <v>15</v>
      </c>
      <c r="E126" s="14">
        <v>0</v>
      </c>
      <c r="F126" s="14">
        <f t="shared" si="44"/>
        <v>0</v>
      </c>
      <c r="G126" s="14"/>
      <c r="H126" s="14">
        <f t="shared" si="45"/>
        <v>0</v>
      </c>
      <c r="I126" s="14">
        <f>C126*11</f>
        <v>121000</v>
      </c>
      <c r="J126" s="14">
        <f t="shared" si="46"/>
        <v>18150</v>
      </c>
      <c r="K126" s="14">
        <f t="shared" si="36"/>
        <v>122210</v>
      </c>
      <c r="L126" s="14">
        <f t="shared" si="47"/>
        <v>18331.5</v>
      </c>
      <c r="M126" s="14">
        <f t="shared" si="37"/>
        <v>128320.5</v>
      </c>
      <c r="N126" s="14">
        <f t="shared" si="48"/>
        <v>19248.075000000001</v>
      </c>
    </row>
    <row r="127" spans="1:14" x14ac:dyDescent="0.2">
      <c r="A127" s="9">
        <v>20160104</v>
      </c>
      <c r="B127" s="4" t="s">
        <v>47</v>
      </c>
      <c r="C127" s="3">
        <v>325000</v>
      </c>
      <c r="D127" s="5">
        <v>15</v>
      </c>
      <c r="E127" s="14">
        <v>0</v>
      </c>
      <c r="F127" s="14">
        <f t="shared" si="44"/>
        <v>0</v>
      </c>
      <c r="G127" s="14">
        <f>E127*1.03</f>
        <v>0</v>
      </c>
      <c r="H127" s="14">
        <f t="shared" si="45"/>
        <v>0</v>
      </c>
      <c r="I127" s="14">
        <f>C127</f>
        <v>325000</v>
      </c>
      <c r="J127" s="14">
        <f t="shared" si="46"/>
        <v>48750</v>
      </c>
      <c r="K127" s="14">
        <f t="shared" si="36"/>
        <v>328250</v>
      </c>
      <c r="L127" s="14">
        <f t="shared" si="47"/>
        <v>49237.5</v>
      </c>
      <c r="M127" s="14">
        <f t="shared" si="37"/>
        <v>344662.5</v>
      </c>
      <c r="N127" s="14">
        <f t="shared" si="48"/>
        <v>51699.375</v>
      </c>
    </row>
    <row r="128" spans="1:14" x14ac:dyDescent="0.2">
      <c r="A128" s="9">
        <v>20160105</v>
      </c>
      <c r="B128" s="4" t="s">
        <v>48</v>
      </c>
      <c r="C128" s="3">
        <v>250000</v>
      </c>
      <c r="D128" s="5">
        <v>15</v>
      </c>
      <c r="E128" s="14">
        <v>0</v>
      </c>
      <c r="F128" s="14">
        <f t="shared" si="44"/>
        <v>0</v>
      </c>
      <c r="G128" s="14">
        <f>E128*1.03</f>
        <v>0</v>
      </c>
      <c r="H128" s="14">
        <f t="shared" si="45"/>
        <v>0</v>
      </c>
      <c r="I128" s="14">
        <f>C128</f>
        <v>250000</v>
      </c>
      <c r="J128" s="14">
        <f t="shared" si="46"/>
        <v>37500</v>
      </c>
      <c r="K128" s="14">
        <f t="shared" si="36"/>
        <v>252500</v>
      </c>
      <c r="L128" s="14">
        <f t="shared" si="47"/>
        <v>37875</v>
      </c>
      <c r="M128" s="14">
        <f t="shared" si="37"/>
        <v>265125</v>
      </c>
      <c r="N128" s="14">
        <f t="shared" si="48"/>
        <v>39768.75</v>
      </c>
    </row>
    <row r="129" spans="1:14" x14ac:dyDescent="0.2">
      <c r="A129" s="9">
        <v>20160106</v>
      </c>
      <c r="B129" s="4" t="s">
        <v>121</v>
      </c>
      <c r="C129" s="3">
        <v>8800</v>
      </c>
      <c r="D129" s="5">
        <v>15</v>
      </c>
      <c r="E129" s="14">
        <v>0</v>
      </c>
      <c r="F129" s="14">
        <f t="shared" si="44"/>
        <v>0</v>
      </c>
      <c r="G129" s="14"/>
      <c r="H129" s="14">
        <f t="shared" si="45"/>
        <v>0</v>
      </c>
      <c r="I129" s="14">
        <f>C129*4</f>
        <v>35200</v>
      </c>
      <c r="J129" s="14">
        <f t="shared" si="46"/>
        <v>5280</v>
      </c>
      <c r="K129" s="14">
        <f t="shared" si="36"/>
        <v>35552</v>
      </c>
      <c r="L129" s="14">
        <f t="shared" si="47"/>
        <v>5332.8</v>
      </c>
      <c r="M129" s="14">
        <f t="shared" si="37"/>
        <v>37329.599999999999</v>
      </c>
      <c r="N129" s="14">
        <f t="shared" si="48"/>
        <v>5599.44</v>
      </c>
    </row>
  </sheetData>
  <sortState ref="A2:O132">
    <sortCondition ref="A2:A132"/>
  </sortState>
  <pageMargins left="0.7" right="0.7" top="0.75" bottom="0.75" header="0.3" footer="0.3"/>
  <pageSetup scale="53" fitToHeight="0" orientation="landscape" r:id="rId1"/>
  <ignoredErrors>
    <ignoredError sqref="G2:N130 E6:F129" formula="1"/>
    <ignoredError sqref="A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9"/>
  <sheetViews>
    <sheetView showGridLines="0" zoomScale="55" zoomScaleNormal="55" workbookViewId="0"/>
  </sheetViews>
  <sheetFormatPr defaultColWidth="0" defaultRowHeight="15" zeroHeight="1" x14ac:dyDescent="0.2"/>
  <cols>
    <col min="1" max="1" width="17.5703125" style="1" bestFit="1" customWidth="1"/>
    <col min="2" max="2" width="16" style="1" bestFit="1" customWidth="1"/>
    <col min="3" max="3" width="16.28515625" style="1" customWidth="1"/>
    <col min="4" max="4" width="18.85546875" style="1" bestFit="1" customWidth="1"/>
    <col min="5" max="5" width="21.140625" style="1" bestFit="1" customWidth="1"/>
    <col min="6" max="6" width="15.7109375" style="1" bestFit="1" customWidth="1"/>
    <col min="7" max="8" width="16.28515625" style="1" bestFit="1" customWidth="1"/>
    <col min="9" max="9" width="19.5703125" style="1" bestFit="1" customWidth="1"/>
    <col min="10" max="10" width="9.140625" style="1" customWidth="1"/>
    <col min="11" max="16384" width="9.140625" style="1" hidden="1"/>
  </cols>
  <sheetData>
    <row r="1" spans="1:9" s="10" customFormat="1" ht="15.75" x14ac:dyDescent="0.25">
      <c r="A1" s="10" t="s">
        <v>161</v>
      </c>
      <c r="B1" s="10" t="s">
        <v>162</v>
      </c>
      <c r="C1" s="10" t="s">
        <v>163</v>
      </c>
      <c r="D1" s="10" t="s">
        <v>164</v>
      </c>
      <c r="E1" s="10" t="s">
        <v>165</v>
      </c>
      <c r="F1" s="10" t="s">
        <v>156</v>
      </c>
      <c r="G1" s="10" t="s">
        <v>166</v>
      </c>
      <c r="H1" s="10" t="s">
        <v>167</v>
      </c>
      <c r="I1" s="10" t="s">
        <v>168</v>
      </c>
    </row>
    <row r="2" spans="1:9" x14ac:dyDescent="0.2">
      <c r="A2" s="1" t="s">
        <v>127</v>
      </c>
      <c r="B2" s="1" t="s">
        <v>150</v>
      </c>
      <c r="C2" s="1">
        <v>106360977</v>
      </c>
      <c r="D2" s="11">
        <v>41641</v>
      </c>
      <c r="E2" s="12">
        <v>5000</v>
      </c>
      <c r="F2" s="12">
        <v>250</v>
      </c>
      <c r="G2" s="13"/>
      <c r="H2" s="13"/>
      <c r="I2" s="13">
        <f>E2+F2</f>
        <v>5250</v>
      </c>
    </row>
    <row r="3" spans="1:9" x14ac:dyDescent="0.2">
      <c r="A3" s="1" t="s">
        <v>128</v>
      </c>
      <c r="B3" s="1" t="s">
        <v>150</v>
      </c>
      <c r="C3" s="1">
        <f>C2+1</f>
        <v>106360978</v>
      </c>
      <c r="D3" s="11">
        <f>D2+3</f>
        <v>41644</v>
      </c>
      <c r="E3" s="12">
        <v>20000</v>
      </c>
      <c r="F3" s="12">
        <v>1000</v>
      </c>
      <c r="G3" s="13"/>
      <c r="H3" s="13"/>
      <c r="I3" s="13">
        <f t="shared" ref="I3:I66" si="0">E3+F3</f>
        <v>21000</v>
      </c>
    </row>
    <row r="4" spans="1:9" x14ac:dyDescent="0.2">
      <c r="A4" s="1" t="s">
        <v>129</v>
      </c>
      <c r="B4" s="1" t="s">
        <v>150</v>
      </c>
      <c r="C4" s="1">
        <f t="shared" ref="C4:C67" si="1">C3+1</f>
        <v>106360979</v>
      </c>
      <c r="D4" s="11">
        <f t="shared" ref="D4:D67" si="2">D3+3</f>
        <v>41647</v>
      </c>
      <c r="E4" s="12">
        <v>2500</v>
      </c>
      <c r="F4" s="12">
        <v>125</v>
      </c>
      <c r="G4" s="13"/>
      <c r="H4" s="13"/>
      <c r="I4" s="13">
        <f t="shared" si="0"/>
        <v>2625</v>
      </c>
    </row>
    <row r="5" spans="1:9" x14ac:dyDescent="0.2">
      <c r="A5" s="1" t="s">
        <v>127</v>
      </c>
      <c r="B5" s="1" t="s">
        <v>150</v>
      </c>
      <c r="C5" s="1">
        <f t="shared" si="1"/>
        <v>106360980</v>
      </c>
      <c r="D5" s="11">
        <f t="shared" si="2"/>
        <v>41650</v>
      </c>
      <c r="E5" s="12">
        <v>4000</v>
      </c>
      <c r="F5" s="12">
        <v>200</v>
      </c>
      <c r="G5" s="13"/>
      <c r="H5" s="13"/>
      <c r="I5" s="13">
        <f t="shared" si="0"/>
        <v>4200</v>
      </c>
    </row>
    <row r="6" spans="1:9" x14ac:dyDescent="0.2">
      <c r="A6" s="1" t="s">
        <v>128</v>
      </c>
      <c r="B6" s="1" t="s">
        <v>150</v>
      </c>
      <c r="C6" s="1">
        <f t="shared" si="1"/>
        <v>106360981</v>
      </c>
      <c r="D6" s="11">
        <f t="shared" si="2"/>
        <v>41653</v>
      </c>
      <c r="E6" s="12">
        <v>28500</v>
      </c>
      <c r="F6" s="12">
        <v>1425</v>
      </c>
      <c r="G6" s="13"/>
      <c r="H6" s="13"/>
      <c r="I6" s="13">
        <f t="shared" si="0"/>
        <v>29925</v>
      </c>
    </row>
    <row r="7" spans="1:9" x14ac:dyDescent="0.2">
      <c r="A7" s="1" t="s">
        <v>130</v>
      </c>
      <c r="B7" s="1" t="s">
        <v>150</v>
      </c>
      <c r="C7" s="1">
        <f t="shared" si="1"/>
        <v>106360982</v>
      </c>
      <c r="D7" s="11">
        <f t="shared" si="2"/>
        <v>41656</v>
      </c>
      <c r="E7" s="12">
        <v>10000</v>
      </c>
      <c r="F7" s="12">
        <v>500</v>
      </c>
      <c r="G7" s="13"/>
      <c r="H7" s="13"/>
      <c r="I7" s="13">
        <f t="shared" si="0"/>
        <v>10500</v>
      </c>
    </row>
    <row r="8" spans="1:9" x14ac:dyDescent="0.2">
      <c r="A8" s="1" t="s">
        <v>129</v>
      </c>
      <c r="B8" s="1" t="s">
        <v>150</v>
      </c>
      <c r="C8" s="1">
        <f t="shared" si="1"/>
        <v>106360983</v>
      </c>
      <c r="D8" s="11">
        <f t="shared" si="2"/>
        <v>41659</v>
      </c>
      <c r="E8" s="12">
        <v>6000</v>
      </c>
      <c r="F8" s="12">
        <v>300</v>
      </c>
      <c r="G8" s="13"/>
      <c r="H8" s="13"/>
      <c r="I8" s="13">
        <f t="shared" si="0"/>
        <v>6300</v>
      </c>
    </row>
    <row r="9" spans="1:9" x14ac:dyDescent="0.2">
      <c r="A9" s="1" t="s">
        <v>127</v>
      </c>
      <c r="B9" s="1" t="s">
        <v>150</v>
      </c>
      <c r="C9" s="1">
        <f t="shared" si="1"/>
        <v>106360984</v>
      </c>
      <c r="D9" s="11">
        <f t="shared" si="2"/>
        <v>41662</v>
      </c>
      <c r="E9" s="12">
        <v>6000</v>
      </c>
      <c r="F9" s="12">
        <v>300</v>
      </c>
      <c r="G9" s="13"/>
      <c r="H9" s="13"/>
      <c r="I9" s="13">
        <f t="shared" si="0"/>
        <v>6300</v>
      </c>
    </row>
    <row r="10" spans="1:9" x14ac:dyDescent="0.2">
      <c r="A10" s="1" t="s">
        <v>128</v>
      </c>
      <c r="B10" s="1" t="s">
        <v>150</v>
      </c>
      <c r="C10" s="1">
        <f t="shared" si="1"/>
        <v>106360985</v>
      </c>
      <c r="D10" s="11">
        <f t="shared" si="2"/>
        <v>41665</v>
      </c>
      <c r="E10" s="12">
        <v>11000</v>
      </c>
      <c r="F10" s="12">
        <v>550</v>
      </c>
      <c r="G10" s="13"/>
      <c r="H10" s="13"/>
      <c r="I10" s="13">
        <f t="shared" si="0"/>
        <v>11550</v>
      </c>
    </row>
    <row r="11" spans="1:9" x14ac:dyDescent="0.2">
      <c r="A11" s="1" t="s">
        <v>131</v>
      </c>
      <c r="B11" s="1" t="s">
        <v>150</v>
      </c>
      <c r="C11" s="1">
        <f t="shared" si="1"/>
        <v>106360986</v>
      </c>
      <c r="D11" s="11">
        <f t="shared" si="2"/>
        <v>41668</v>
      </c>
      <c r="E11" s="12">
        <v>4000</v>
      </c>
      <c r="F11" s="12">
        <v>200</v>
      </c>
      <c r="G11" s="13"/>
      <c r="H11" s="13"/>
      <c r="I11" s="13">
        <f t="shared" si="0"/>
        <v>4200</v>
      </c>
    </row>
    <row r="12" spans="1:9" x14ac:dyDescent="0.2">
      <c r="A12" s="1" t="s">
        <v>129</v>
      </c>
      <c r="B12" s="1" t="s">
        <v>150</v>
      </c>
      <c r="C12" s="1">
        <f t="shared" si="1"/>
        <v>106360987</v>
      </c>
      <c r="D12" s="11">
        <f t="shared" si="2"/>
        <v>41671</v>
      </c>
      <c r="E12" s="12">
        <v>24500</v>
      </c>
      <c r="F12" s="12">
        <v>1225</v>
      </c>
      <c r="G12" s="13"/>
      <c r="H12" s="13"/>
      <c r="I12" s="13">
        <f t="shared" si="0"/>
        <v>25725</v>
      </c>
    </row>
    <row r="13" spans="1:9" x14ac:dyDescent="0.2">
      <c r="A13" s="1" t="s">
        <v>127</v>
      </c>
      <c r="B13" s="1" t="s">
        <v>150</v>
      </c>
      <c r="C13" s="1">
        <f t="shared" si="1"/>
        <v>106360988</v>
      </c>
      <c r="D13" s="11">
        <f t="shared" si="2"/>
        <v>41674</v>
      </c>
      <c r="E13" s="12">
        <v>6000</v>
      </c>
      <c r="F13" s="12">
        <v>300</v>
      </c>
      <c r="G13" s="13"/>
      <c r="H13" s="13"/>
      <c r="I13" s="13">
        <f t="shared" si="0"/>
        <v>6300</v>
      </c>
    </row>
    <row r="14" spans="1:9" x14ac:dyDescent="0.2">
      <c r="A14" s="1" t="s">
        <v>128</v>
      </c>
      <c r="B14" s="1" t="s">
        <v>150</v>
      </c>
      <c r="C14" s="1">
        <f t="shared" si="1"/>
        <v>106360989</v>
      </c>
      <c r="D14" s="11">
        <f t="shared" si="2"/>
        <v>41677</v>
      </c>
      <c r="E14" s="12">
        <v>9000</v>
      </c>
      <c r="F14" s="12">
        <v>450</v>
      </c>
      <c r="G14" s="13"/>
      <c r="H14" s="13"/>
      <c r="I14" s="13">
        <f t="shared" si="0"/>
        <v>9450</v>
      </c>
    </row>
    <row r="15" spans="1:9" x14ac:dyDescent="0.2">
      <c r="A15" s="1" t="s">
        <v>131</v>
      </c>
      <c r="B15" s="1" t="s">
        <v>150</v>
      </c>
      <c r="C15" s="1">
        <f t="shared" si="1"/>
        <v>106360990</v>
      </c>
      <c r="D15" s="11">
        <f t="shared" si="2"/>
        <v>41680</v>
      </c>
      <c r="E15" s="12">
        <v>15000</v>
      </c>
      <c r="F15" s="12">
        <v>750</v>
      </c>
      <c r="G15" s="13"/>
      <c r="H15" s="13"/>
      <c r="I15" s="13">
        <f t="shared" si="0"/>
        <v>15750</v>
      </c>
    </row>
    <row r="16" spans="1:9" x14ac:dyDescent="0.2">
      <c r="A16" s="1" t="s">
        <v>130</v>
      </c>
      <c r="B16" s="1" t="s">
        <v>150</v>
      </c>
      <c r="C16" s="1">
        <f t="shared" si="1"/>
        <v>106360991</v>
      </c>
      <c r="D16" s="11">
        <f t="shared" si="2"/>
        <v>41683</v>
      </c>
      <c r="E16" s="12">
        <v>25000</v>
      </c>
      <c r="F16" s="12">
        <v>0</v>
      </c>
      <c r="G16" s="13"/>
      <c r="H16" s="13"/>
      <c r="I16" s="13">
        <f t="shared" si="0"/>
        <v>25000</v>
      </c>
    </row>
    <row r="17" spans="1:9" x14ac:dyDescent="0.2">
      <c r="A17" s="1" t="s">
        <v>132</v>
      </c>
      <c r="B17" s="1" t="s">
        <v>150</v>
      </c>
      <c r="C17" s="1">
        <f t="shared" si="1"/>
        <v>106360992</v>
      </c>
      <c r="D17" s="11">
        <f t="shared" si="2"/>
        <v>41686</v>
      </c>
      <c r="E17" s="12">
        <v>25000</v>
      </c>
      <c r="F17" s="12">
        <v>1250</v>
      </c>
      <c r="G17" s="13"/>
      <c r="H17" s="13"/>
      <c r="I17" s="13">
        <f t="shared" si="0"/>
        <v>26250</v>
      </c>
    </row>
    <row r="18" spans="1:9" x14ac:dyDescent="0.2">
      <c r="A18" s="1" t="s">
        <v>129</v>
      </c>
      <c r="B18" s="1" t="s">
        <v>150</v>
      </c>
      <c r="C18" s="1">
        <f t="shared" si="1"/>
        <v>106360993</v>
      </c>
      <c r="D18" s="11">
        <f t="shared" si="2"/>
        <v>41689</v>
      </c>
      <c r="E18" s="12">
        <v>21250</v>
      </c>
      <c r="F18" s="12">
        <v>1062.5</v>
      </c>
      <c r="G18" s="13"/>
      <c r="H18" s="13"/>
      <c r="I18" s="13">
        <f t="shared" si="0"/>
        <v>22312.5</v>
      </c>
    </row>
    <row r="19" spans="1:9" x14ac:dyDescent="0.2">
      <c r="A19" s="1" t="s">
        <v>133</v>
      </c>
      <c r="B19" s="1" t="s">
        <v>150</v>
      </c>
      <c r="C19" s="1">
        <f t="shared" si="1"/>
        <v>106360994</v>
      </c>
      <c r="D19" s="11">
        <f t="shared" si="2"/>
        <v>41692</v>
      </c>
      <c r="E19" s="12">
        <v>21250</v>
      </c>
      <c r="F19" s="12">
        <v>1062.5</v>
      </c>
      <c r="G19" s="13"/>
      <c r="H19" s="13"/>
      <c r="I19" s="13">
        <f t="shared" si="0"/>
        <v>22312.5</v>
      </c>
    </row>
    <row r="20" spans="1:9" x14ac:dyDescent="0.2">
      <c r="A20" s="1" t="s">
        <v>127</v>
      </c>
      <c r="B20" s="1" t="s">
        <v>150</v>
      </c>
      <c r="C20" s="1">
        <f t="shared" si="1"/>
        <v>106360995</v>
      </c>
      <c r="D20" s="11">
        <f t="shared" si="2"/>
        <v>41695</v>
      </c>
      <c r="E20" s="12">
        <v>23750</v>
      </c>
      <c r="F20" s="12">
        <v>1187.5</v>
      </c>
      <c r="G20" s="13"/>
      <c r="H20" s="13"/>
      <c r="I20" s="13">
        <f t="shared" si="0"/>
        <v>24937.5</v>
      </c>
    </row>
    <row r="21" spans="1:9" x14ac:dyDescent="0.2">
      <c r="A21" s="1" t="s">
        <v>128</v>
      </c>
      <c r="B21" s="1" t="s">
        <v>150</v>
      </c>
      <c r="C21" s="1">
        <f t="shared" si="1"/>
        <v>106360996</v>
      </c>
      <c r="D21" s="11">
        <f t="shared" si="2"/>
        <v>41698</v>
      </c>
      <c r="E21" s="12">
        <v>30000</v>
      </c>
      <c r="F21" s="12">
        <v>1500</v>
      </c>
      <c r="G21" s="13"/>
      <c r="H21" s="13"/>
      <c r="I21" s="13">
        <f t="shared" si="0"/>
        <v>31500</v>
      </c>
    </row>
    <row r="22" spans="1:9" x14ac:dyDescent="0.2">
      <c r="A22" s="1" t="s">
        <v>131</v>
      </c>
      <c r="B22" s="1" t="s">
        <v>150</v>
      </c>
      <c r="C22" s="1">
        <f t="shared" si="1"/>
        <v>106360997</v>
      </c>
      <c r="D22" s="11">
        <f t="shared" si="2"/>
        <v>41701</v>
      </c>
      <c r="E22" s="12">
        <v>24000</v>
      </c>
      <c r="F22" s="12">
        <v>1200</v>
      </c>
      <c r="G22" s="13"/>
      <c r="H22" s="13"/>
      <c r="I22" s="13">
        <f t="shared" si="0"/>
        <v>25200</v>
      </c>
    </row>
    <row r="23" spans="1:9" x14ac:dyDescent="0.2">
      <c r="A23" s="1" t="s">
        <v>130</v>
      </c>
      <c r="B23" s="1" t="s">
        <v>150</v>
      </c>
      <c r="C23" s="1">
        <f t="shared" si="1"/>
        <v>106360998</v>
      </c>
      <c r="D23" s="11">
        <f t="shared" si="2"/>
        <v>41704</v>
      </c>
      <c r="E23" s="12">
        <v>36000</v>
      </c>
      <c r="F23" s="12">
        <v>1800</v>
      </c>
      <c r="G23" s="13"/>
      <c r="H23" s="13"/>
      <c r="I23" s="13">
        <f t="shared" si="0"/>
        <v>37800</v>
      </c>
    </row>
    <row r="24" spans="1:9" x14ac:dyDescent="0.2">
      <c r="A24" s="1" t="s">
        <v>134</v>
      </c>
      <c r="B24" s="1" t="s">
        <v>150</v>
      </c>
      <c r="C24" s="1">
        <f t="shared" si="1"/>
        <v>106360999</v>
      </c>
      <c r="D24" s="11">
        <f t="shared" si="2"/>
        <v>41707</v>
      </c>
      <c r="E24" s="12">
        <v>4000</v>
      </c>
      <c r="F24" s="12">
        <v>200</v>
      </c>
      <c r="G24" s="13"/>
      <c r="H24" s="13"/>
      <c r="I24" s="13">
        <f t="shared" si="0"/>
        <v>4200</v>
      </c>
    </row>
    <row r="25" spans="1:9" x14ac:dyDescent="0.2">
      <c r="A25" s="1" t="s">
        <v>129</v>
      </c>
      <c r="B25" s="1" t="s">
        <v>150</v>
      </c>
      <c r="C25" s="1">
        <f t="shared" si="1"/>
        <v>106361000</v>
      </c>
      <c r="D25" s="11">
        <f t="shared" si="2"/>
        <v>41710</v>
      </c>
      <c r="E25" s="12">
        <v>5000</v>
      </c>
      <c r="F25" s="12">
        <v>250</v>
      </c>
      <c r="G25" s="13"/>
      <c r="H25" s="13"/>
      <c r="I25" s="13">
        <f t="shared" si="0"/>
        <v>5250</v>
      </c>
    </row>
    <row r="26" spans="1:9" x14ac:dyDescent="0.2">
      <c r="A26" s="1" t="s">
        <v>134</v>
      </c>
      <c r="B26" s="1" t="s">
        <v>150</v>
      </c>
      <c r="C26" s="1">
        <f t="shared" si="1"/>
        <v>106361001</v>
      </c>
      <c r="D26" s="11">
        <f t="shared" si="2"/>
        <v>41713</v>
      </c>
      <c r="E26" s="12">
        <v>6000</v>
      </c>
      <c r="F26" s="12">
        <v>300</v>
      </c>
      <c r="G26" s="13"/>
      <c r="H26" s="13"/>
      <c r="I26" s="13">
        <f t="shared" si="0"/>
        <v>6300</v>
      </c>
    </row>
    <row r="27" spans="1:9" x14ac:dyDescent="0.2">
      <c r="A27" s="1" t="s">
        <v>127</v>
      </c>
      <c r="B27" s="1" t="s">
        <v>150</v>
      </c>
      <c r="C27" s="1">
        <f t="shared" si="1"/>
        <v>106361002</v>
      </c>
      <c r="D27" s="11">
        <f t="shared" si="2"/>
        <v>41716</v>
      </c>
      <c r="E27" s="12">
        <v>20000</v>
      </c>
      <c r="F27" s="12">
        <v>1000</v>
      </c>
      <c r="G27" s="13"/>
      <c r="H27" s="13"/>
      <c r="I27" s="13">
        <f t="shared" si="0"/>
        <v>21000</v>
      </c>
    </row>
    <row r="28" spans="1:9" x14ac:dyDescent="0.2">
      <c r="A28" s="1" t="s">
        <v>128</v>
      </c>
      <c r="B28" s="1" t="s">
        <v>150</v>
      </c>
      <c r="C28" s="1">
        <f t="shared" si="1"/>
        <v>106361003</v>
      </c>
      <c r="D28" s="11">
        <f t="shared" si="2"/>
        <v>41719</v>
      </c>
      <c r="E28" s="12">
        <v>29500</v>
      </c>
      <c r="F28" s="12">
        <v>0</v>
      </c>
      <c r="G28" s="13"/>
      <c r="H28" s="13"/>
      <c r="I28" s="13">
        <f t="shared" si="0"/>
        <v>29500</v>
      </c>
    </row>
    <row r="29" spans="1:9" x14ac:dyDescent="0.2">
      <c r="A29" s="1" t="s">
        <v>131</v>
      </c>
      <c r="B29" s="1" t="s">
        <v>150</v>
      </c>
      <c r="C29" s="1">
        <f t="shared" si="1"/>
        <v>106361004</v>
      </c>
      <c r="D29" s="11">
        <f t="shared" si="2"/>
        <v>41722</v>
      </c>
      <c r="E29" s="12">
        <v>8000</v>
      </c>
      <c r="F29" s="12">
        <v>400</v>
      </c>
      <c r="G29" s="13"/>
      <c r="H29" s="13"/>
      <c r="I29" s="13">
        <f t="shared" si="0"/>
        <v>8400</v>
      </c>
    </row>
    <row r="30" spans="1:9" x14ac:dyDescent="0.2">
      <c r="A30" s="1" t="s">
        <v>135</v>
      </c>
      <c r="B30" s="1" t="s">
        <v>150</v>
      </c>
      <c r="C30" s="1">
        <f t="shared" si="1"/>
        <v>106361005</v>
      </c>
      <c r="D30" s="11">
        <f t="shared" si="2"/>
        <v>41725</v>
      </c>
      <c r="E30" s="12">
        <v>29500</v>
      </c>
      <c r="F30" s="12">
        <v>0</v>
      </c>
      <c r="G30" s="13"/>
      <c r="H30" s="13"/>
      <c r="I30" s="13">
        <f t="shared" si="0"/>
        <v>29500</v>
      </c>
    </row>
    <row r="31" spans="1:9" x14ac:dyDescent="0.2">
      <c r="A31" s="1" t="s">
        <v>136</v>
      </c>
      <c r="B31" s="1" t="s">
        <v>150</v>
      </c>
      <c r="C31" s="1">
        <f t="shared" si="1"/>
        <v>106361006</v>
      </c>
      <c r="D31" s="11">
        <f t="shared" si="2"/>
        <v>41728</v>
      </c>
      <c r="E31" s="12">
        <v>31500</v>
      </c>
      <c r="F31" s="12">
        <v>0</v>
      </c>
      <c r="G31" s="13"/>
      <c r="H31" s="13"/>
      <c r="I31" s="13">
        <f t="shared" si="0"/>
        <v>31500</v>
      </c>
    </row>
    <row r="32" spans="1:9" x14ac:dyDescent="0.2">
      <c r="A32" s="1" t="s">
        <v>137</v>
      </c>
      <c r="B32" s="1" t="s">
        <v>150</v>
      </c>
      <c r="C32" s="1">
        <f t="shared" si="1"/>
        <v>106361007</v>
      </c>
      <c r="D32" s="11">
        <f t="shared" si="2"/>
        <v>41731</v>
      </c>
      <c r="E32" s="12">
        <v>32000</v>
      </c>
      <c r="F32" s="12">
        <v>0</v>
      </c>
      <c r="G32" s="13"/>
      <c r="H32" s="13"/>
      <c r="I32" s="13">
        <f t="shared" si="0"/>
        <v>32000</v>
      </c>
    </row>
    <row r="33" spans="1:9" x14ac:dyDescent="0.2">
      <c r="A33" s="1" t="s">
        <v>129</v>
      </c>
      <c r="B33" s="1" t="s">
        <v>150</v>
      </c>
      <c r="C33" s="1">
        <f t="shared" si="1"/>
        <v>106361008</v>
      </c>
      <c r="D33" s="11">
        <f t="shared" si="2"/>
        <v>41734</v>
      </c>
      <c r="E33" s="12">
        <v>12000</v>
      </c>
      <c r="F33" s="12">
        <v>600</v>
      </c>
      <c r="G33" s="13"/>
      <c r="H33" s="13"/>
      <c r="I33" s="13">
        <f t="shared" si="0"/>
        <v>12600</v>
      </c>
    </row>
    <row r="34" spans="1:9" x14ac:dyDescent="0.2">
      <c r="A34" s="1" t="s">
        <v>138</v>
      </c>
      <c r="B34" s="1" t="s">
        <v>150</v>
      </c>
      <c r="C34" s="1">
        <f t="shared" si="1"/>
        <v>106361009</v>
      </c>
      <c r="D34" s="11">
        <f t="shared" si="2"/>
        <v>41737</v>
      </c>
      <c r="E34" s="12">
        <v>7500</v>
      </c>
      <c r="F34" s="12">
        <v>375</v>
      </c>
      <c r="G34" s="13"/>
      <c r="H34" s="13"/>
      <c r="I34" s="13">
        <f t="shared" si="0"/>
        <v>7875</v>
      </c>
    </row>
    <row r="35" spans="1:9" x14ac:dyDescent="0.2">
      <c r="A35" s="1" t="s">
        <v>127</v>
      </c>
      <c r="B35" s="1" t="s">
        <v>150</v>
      </c>
      <c r="C35" s="1">
        <f t="shared" si="1"/>
        <v>106361010</v>
      </c>
      <c r="D35" s="11">
        <f t="shared" si="2"/>
        <v>41740</v>
      </c>
      <c r="E35" s="12">
        <v>12000</v>
      </c>
      <c r="F35" s="12">
        <v>600</v>
      </c>
      <c r="G35" s="13"/>
      <c r="H35" s="13"/>
      <c r="I35" s="13">
        <f t="shared" si="0"/>
        <v>12600</v>
      </c>
    </row>
    <row r="36" spans="1:9" x14ac:dyDescent="0.2">
      <c r="A36" s="1" t="s">
        <v>135</v>
      </c>
      <c r="B36" s="1" t="s">
        <v>150</v>
      </c>
      <c r="C36" s="1">
        <f t="shared" si="1"/>
        <v>106361011</v>
      </c>
      <c r="D36" s="11">
        <f t="shared" si="2"/>
        <v>41743</v>
      </c>
      <c r="E36" s="12">
        <v>10000</v>
      </c>
      <c r="F36" s="12">
        <v>500</v>
      </c>
      <c r="G36" s="13"/>
      <c r="H36" s="13"/>
      <c r="I36" s="13">
        <f t="shared" si="0"/>
        <v>10500</v>
      </c>
    </row>
    <row r="37" spans="1:9" x14ac:dyDescent="0.2">
      <c r="A37" s="1" t="s">
        <v>128</v>
      </c>
      <c r="B37" s="1" t="s">
        <v>150</v>
      </c>
      <c r="C37" s="1">
        <f t="shared" si="1"/>
        <v>106361012</v>
      </c>
      <c r="D37" s="11">
        <f t="shared" si="2"/>
        <v>41746</v>
      </c>
      <c r="E37" s="12">
        <v>34000</v>
      </c>
      <c r="F37" s="12">
        <v>1700</v>
      </c>
      <c r="G37" s="13"/>
      <c r="H37" s="13"/>
      <c r="I37" s="13">
        <f t="shared" si="0"/>
        <v>35700</v>
      </c>
    </row>
    <row r="38" spans="1:9" x14ac:dyDescent="0.2">
      <c r="A38" s="1" t="s">
        <v>131</v>
      </c>
      <c r="B38" s="1" t="s">
        <v>150</v>
      </c>
      <c r="C38" s="1">
        <f t="shared" si="1"/>
        <v>106361013</v>
      </c>
      <c r="D38" s="11">
        <f t="shared" si="2"/>
        <v>41749</v>
      </c>
      <c r="E38" s="12">
        <v>27500</v>
      </c>
      <c r="F38" s="12">
        <v>0</v>
      </c>
      <c r="G38" s="13"/>
      <c r="H38" s="13"/>
      <c r="I38" s="13">
        <f t="shared" si="0"/>
        <v>27500</v>
      </c>
    </row>
    <row r="39" spans="1:9" x14ac:dyDescent="0.2">
      <c r="A39" s="1" t="s">
        <v>130</v>
      </c>
      <c r="B39" s="1" t="s">
        <v>150</v>
      </c>
      <c r="C39" s="1">
        <f t="shared" si="1"/>
        <v>106361014</v>
      </c>
      <c r="D39" s="11">
        <f t="shared" si="2"/>
        <v>41752</v>
      </c>
      <c r="E39" s="12">
        <v>26000</v>
      </c>
      <c r="F39" s="12">
        <v>1300</v>
      </c>
      <c r="G39" s="13"/>
      <c r="H39" s="13"/>
      <c r="I39" s="13">
        <f t="shared" si="0"/>
        <v>27300</v>
      </c>
    </row>
    <row r="40" spans="1:9" x14ac:dyDescent="0.2">
      <c r="A40" s="1" t="s">
        <v>137</v>
      </c>
      <c r="B40" s="1" t="s">
        <v>150</v>
      </c>
      <c r="C40" s="1">
        <f t="shared" si="1"/>
        <v>106361015</v>
      </c>
      <c r="D40" s="11">
        <f t="shared" si="2"/>
        <v>41755</v>
      </c>
      <c r="E40" s="12">
        <v>10000</v>
      </c>
      <c r="F40" s="12">
        <v>500</v>
      </c>
      <c r="G40" s="13"/>
      <c r="H40" s="13"/>
      <c r="I40" s="13">
        <f t="shared" si="0"/>
        <v>10500</v>
      </c>
    </row>
    <row r="41" spans="1:9" x14ac:dyDescent="0.2">
      <c r="A41" s="1" t="s">
        <v>129</v>
      </c>
      <c r="B41" s="1" t="s">
        <v>150</v>
      </c>
      <c r="C41" s="1">
        <f t="shared" si="1"/>
        <v>106361016</v>
      </c>
      <c r="D41" s="11">
        <f t="shared" si="2"/>
        <v>41758</v>
      </c>
      <c r="E41" s="12">
        <v>12500</v>
      </c>
      <c r="F41" s="12">
        <v>0</v>
      </c>
      <c r="G41" s="13"/>
      <c r="H41" s="13"/>
      <c r="I41" s="13">
        <f t="shared" si="0"/>
        <v>12500</v>
      </c>
    </row>
    <row r="42" spans="1:9" x14ac:dyDescent="0.2">
      <c r="A42" s="1" t="s">
        <v>127</v>
      </c>
      <c r="B42" s="1" t="s">
        <v>150</v>
      </c>
      <c r="C42" s="1">
        <f t="shared" si="1"/>
        <v>106361017</v>
      </c>
      <c r="D42" s="11">
        <f t="shared" si="2"/>
        <v>41761</v>
      </c>
      <c r="E42" s="12">
        <v>20000</v>
      </c>
      <c r="F42" s="12">
        <v>1000</v>
      </c>
      <c r="G42" s="13"/>
      <c r="H42" s="13"/>
      <c r="I42" s="13">
        <f t="shared" si="0"/>
        <v>21000</v>
      </c>
    </row>
    <row r="43" spans="1:9" x14ac:dyDescent="0.2">
      <c r="A43" s="1" t="s">
        <v>131</v>
      </c>
      <c r="B43" s="1" t="s">
        <v>150</v>
      </c>
      <c r="C43" s="1">
        <f t="shared" si="1"/>
        <v>106361018</v>
      </c>
      <c r="D43" s="11">
        <f t="shared" si="2"/>
        <v>41764</v>
      </c>
      <c r="E43" s="12">
        <v>11250</v>
      </c>
      <c r="F43" s="12">
        <v>562.5</v>
      </c>
      <c r="G43" s="13"/>
      <c r="H43" s="13"/>
      <c r="I43" s="13">
        <f t="shared" si="0"/>
        <v>11812.5</v>
      </c>
    </row>
    <row r="44" spans="1:9" x14ac:dyDescent="0.2">
      <c r="A44" s="1" t="s">
        <v>135</v>
      </c>
      <c r="B44" s="1" t="s">
        <v>150</v>
      </c>
      <c r="C44" s="1">
        <f t="shared" si="1"/>
        <v>106361019</v>
      </c>
      <c r="D44" s="11">
        <f t="shared" si="2"/>
        <v>41767</v>
      </c>
      <c r="E44" s="12">
        <v>11250</v>
      </c>
      <c r="F44" s="12">
        <v>562.5</v>
      </c>
      <c r="G44" s="13"/>
      <c r="H44" s="13"/>
      <c r="I44" s="13">
        <f t="shared" si="0"/>
        <v>11812.5</v>
      </c>
    </row>
    <row r="45" spans="1:9" x14ac:dyDescent="0.2">
      <c r="A45" s="1" t="s">
        <v>134</v>
      </c>
      <c r="B45" s="1" t="s">
        <v>150</v>
      </c>
      <c r="C45" s="1">
        <f t="shared" si="1"/>
        <v>106361020</v>
      </c>
      <c r="D45" s="11">
        <f t="shared" si="2"/>
        <v>41770</v>
      </c>
      <c r="E45" s="12">
        <v>15000</v>
      </c>
      <c r="F45" s="12">
        <v>0</v>
      </c>
      <c r="G45" s="13"/>
      <c r="H45" s="13"/>
      <c r="I45" s="13">
        <f t="shared" si="0"/>
        <v>15000</v>
      </c>
    </row>
    <row r="46" spans="1:9" x14ac:dyDescent="0.2">
      <c r="A46" s="1" t="s">
        <v>134</v>
      </c>
      <c r="B46" s="1" t="s">
        <v>150</v>
      </c>
      <c r="C46" s="1">
        <f t="shared" si="1"/>
        <v>106361021</v>
      </c>
      <c r="D46" s="11">
        <f t="shared" si="2"/>
        <v>41773</v>
      </c>
      <c r="E46" s="12">
        <v>10000</v>
      </c>
      <c r="F46" s="12">
        <v>500</v>
      </c>
      <c r="G46" s="13"/>
      <c r="H46" s="13"/>
      <c r="I46" s="13">
        <f t="shared" si="0"/>
        <v>10500</v>
      </c>
    </row>
    <row r="47" spans="1:9" x14ac:dyDescent="0.2">
      <c r="A47" s="1" t="s">
        <v>129</v>
      </c>
      <c r="B47" s="1" t="s">
        <v>150</v>
      </c>
      <c r="C47" s="1">
        <f t="shared" si="1"/>
        <v>106361022</v>
      </c>
      <c r="D47" s="11">
        <f t="shared" si="2"/>
        <v>41776</v>
      </c>
      <c r="E47" s="12">
        <v>30000</v>
      </c>
      <c r="F47" s="12">
        <v>1500</v>
      </c>
      <c r="G47" s="13"/>
      <c r="H47" s="13"/>
      <c r="I47" s="13">
        <f t="shared" si="0"/>
        <v>31500</v>
      </c>
    </row>
    <row r="48" spans="1:9" x14ac:dyDescent="0.2">
      <c r="A48" s="1" t="s">
        <v>134</v>
      </c>
      <c r="B48" s="1" t="s">
        <v>150</v>
      </c>
      <c r="C48" s="1">
        <f t="shared" si="1"/>
        <v>106361023</v>
      </c>
      <c r="D48" s="11">
        <f t="shared" si="2"/>
        <v>41779</v>
      </c>
      <c r="E48" s="12">
        <v>7500</v>
      </c>
      <c r="F48" s="12">
        <v>375</v>
      </c>
      <c r="G48" s="13"/>
      <c r="H48" s="13"/>
      <c r="I48" s="13">
        <f t="shared" si="0"/>
        <v>7875</v>
      </c>
    </row>
    <row r="49" spans="1:9" x14ac:dyDescent="0.2">
      <c r="A49" s="1" t="s">
        <v>127</v>
      </c>
      <c r="B49" s="1" t="s">
        <v>150</v>
      </c>
      <c r="C49" s="1">
        <f t="shared" si="1"/>
        <v>106361024</v>
      </c>
      <c r="D49" s="11">
        <f t="shared" si="2"/>
        <v>41782</v>
      </c>
      <c r="E49" s="12">
        <v>30000</v>
      </c>
      <c r="F49" s="12">
        <v>1500</v>
      </c>
      <c r="G49" s="13"/>
      <c r="H49" s="13"/>
      <c r="I49" s="13">
        <f t="shared" si="0"/>
        <v>31500</v>
      </c>
    </row>
    <row r="50" spans="1:9" x14ac:dyDescent="0.2">
      <c r="A50" s="1" t="s">
        <v>128</v>
      </c>
      <c r="B50" s="1" t="s">
        <v>150</v>
      </c>
      <c r="C50" s="1">
        <f t="shared" si="1"/>
        <v>106361025</v>
      </c>
      <c r="D50" s="11">
        <f t="shared" si="2"/>
        <v>41785</v>
      </c>
      <c r="E50" s="12">
        <v>8500</v>
      </c>
      <c r="F50" s="12">
        <v>425</v>
      </c>
      <c r="G50" s="13"/>
      <c r="H50" s="13"/>
      <c r="I50" s="13">
        <f t="shared" si="0"/>
        <v>8925</v>
      </c>
    </row>
    <row r="51" spans="1:9" x14ac:dyDescent="0.2">
      <c r="A51" s="1" t="s">
        <v>130</v>
      </c>
      <c r="B51" s="1" t="s">
        <v>150</v>
      </c>
      <c r="C51" s="1">
        <f t="shared" si="1"/>
        <v>106361026</v>
      </c>
      <c r="D51" s="11">
        <f t="shared" si="2"/>
        <v>41788</v>
      </c>
      <c r="E51" s="12">
        <v>10000</v>
      </c>
      <c r="F51" s="12">
        <v>500</v>
      </c>
      <c r="G51" s="13"/>
      <c r="H51" s="13"/>
      <c r="I51" s="13">
        <f t="shared" si="0"/>
        <v>10500</v>
      </c>
    </row>
    <row r="52" spans="1:9" x14ac:dyDescent="0.2">
      <c r="A52" s="1" t="s">
        <v>138</v>
      </c>
      <c r="B52" s="1" t="s">
        <v>150</v>
      </c>
      <c r="C52" s="1">
        <f t="shared" si="1"/>
        <v>106361027</v>
      </c>
      <c r="D52" s="11">
        <f t="shared" si="2"/>
        <v>41791</v>
      </c>
      <c r="E52" s="12">
        <v>14000</v>
      </c>
      <c r="F52" s="12">
        <v>700</v>
      </c>
      <c r="G52" s="13"/>
      <c r="H52" s="13"/>
      <c r="I52" s="13">
        <f t="shared" si="0"/>
        <v>14700</v>
      </c>
    </row>
    <row r="53" spans="1:9" x14ac:dyDescent="0.2">
      <c r="A53" s="1" t="s">
        <v>129</v>
      </c>
      <c r="B53" s="1" t="s">
        <v>150</v>
      </c>
      <c r="C53" s="1">
        <f t="shared" si="1"/>
        <v>106361028</v>
      </c>
      <c r="D53" s="11">
        <f t="shared" si="2"/>
        <v>41794</v>
      </c>
      <c r="E53" s="12">
        <v>14000</v>
      </c>
      <c r="F53" s="12">
        <v>700</v>
      </c>
      <c r="G53" s="13"/>
      <c r="H53" s="13"/>
      <c r="I53" s="13">
        <f t="shared" si="0"/>
        <v>14700</v>
      </c>
    </row>
    <row r="54" spans="1:9" x14ac:dyDescent="0.2">
      <c r="A54" s="1" t="s">
        <v>133</v>
      </c>
      <c r="B54" s="1" t="s">
        <v>150</v>
      </c>
      <c r="C54" s="1">
        <f t="shared" si="1"/>
        <v>106361029</v>
      </c>
      <c r="D54" s="11">
        <f t="shared" si="2"/>
        <v>41797</v>
      </c>
      <c r="E54" s="12">
        <v>14000</v>
      </c>
      <c r="F54" s="12">
        <v>700</v>
      </c>
      <c r="G54" s="13"/>
      <c r="H54" s="13"/>
      <c r="I54" s="13">
        <f t="shared" si="0"/>
        <v>14700</v>
      </c>
    </row>
    <row r="55" spans="1:9" x14ac:dyDescent="0.2">
      <c r="A55" s="1" t="s">
        <v>139</v>
      </c>
      <c r="B55" s="1" t="s">
        <v>150</v>
      </c>
      <c r="C55" s="1">
        <f t="shared" si="1"/>
        <v>106361030</v>
      </c>
      <c r="D55" s="11">
        <f t="shared" si="2"/>
        <v>41800</v>
      </c>
      <c r="E55" s="12">
        <v>14000</v>
      </c>
      <c r="F55" s="12">
        <v>700</v>
      </c>
      <c r="G55" s="13"/>
      <c r="H55" s="13"/>
      <c r="I55" s="13">
        <f t="shared" si="0"/>
        <v>14700</v>
      </c>
    </row>
    <row r="56" spans="1:9" x14ac:dyDescent="0.2">
      <c r="A56" s="1" t="s">
        <v>127</v>
      </c>
      <c r="B56" s="1" t="s">
        <v>150</v>
      </c>
      <c r="C56" s="1">
        <f t="shared" si="1"/>
        <v>106361031</v>
      </c>
      <c r="D56" s="11">
        <f t="shared" si="2"/>
        <v>41803</v>
      </c>
      <c r="E56" s="12">
        <v>3500</v>
      </c>
      <c r="F56" s="12">
        <v>175</v>
      </c>
      <c r="G56" s="13"/>
      <c r="H56" s="13"/>
      <c r="I56" s="13">
        <f t="shared" si="0"/>
        <v>3675</v>
      </c>
    </row>
    <row r="57" spans="1:9" x14ac:dyDescent="0.2">
      <c r="A57" s="1" t="s">
        <v>135</v>
      </c>
      <c r="B57" s="1" t="s">
        <v>150</v>
      </c>
      <c r="C57" s="1">
        <f t="shared" si="1"/>
        <v>106361032</v>
      </c>
      <c r="D57" s="11">
        <f t="shared" si="2"/>
        <v>41806</v>
      </c>
      <c r="E57" s="12">
        <v>3500</v>
      </c>
      <c r="F57" s="12">
        <v>175</v>
      </c>
      <c r="G57" s="13"/>
      <c r="H57" s="13"/>
      <c r="I57" s="13">
        <f t="shared" si="0"/>
        <v>3675</v>
      </c>
    </row>
    <row r="58" spans="1:9" x14ac:dyDescent="0.2">
      <c r="A58" s="1" t="s">
        <v>128</v>
      </c>
      <c r="B58" s="1" t="s">
        <v>150</v>
      </c>
      <c r="C58" s="1">
        <f t="shared" si="1"/>
        <v>106361033</v>
      </c>
      <c r="D58" s="11">
        <f t="shared" si="2"/>
        <v>41809</v>
      </c>
      <c r="E58" s="12">
        <v>9000</v>
      </c>
      <c r="F58" s="12">
        <v>450</v>
      </c>
      <c r="G58" s="13"/>
      <c r="H58" s="13"/>
      <c r="I58" s="13">
        <f t="shared" si="0"/>
        <v>9450</v>
      </c>
    </row>
    <row r="59" spans="1:9" x14ac:dyDescent="0.2">
      <c r="A59" s="1" t="s">
        <v>130</v>
      </c>
      <c r="B59" s="1" t="s">
        <v>150</v>
      </c>
      <c r="C59" s="1">
        <f t="shared" si="1"/>
        <v>106361034</v>
      </c>
      <c r="D59" s="11">
        <f t="shared" si="2"/>
        <v>41812</v>
      </c>
      <c r="E59" s="12">
        <v>118400</v>
      </c>
      <c r="F59" s="12">
        <v>5920</v>
      </c>
      <c r="G59" s="13"/>
      <c r="H59" s="13"/>
      <c r="I59" s="13">
        <f t="shared" si="0"/>
        <v>124320</v>
      </c>
    </row>
    <row r="60" spans="1:9" x14ac:dyDescent="0.2">
      <c r="A60" s="1" t="s">
        <v>129</v>
      </c>
      <c r="B60" s="1" t="s">
        <v>150</v>
      </c>
      <c r="C60" s="1">
        <f t="shared" si="1"/>
        <v>106361035</v>
      </c>
      <c r="D60" s="11">
        <f t="shared" si="2"/>
        <v>41815</v>
      </c>
      <c r="E60" s="12">
        <v>45000</v>
      </c>
      <c r="F60" s="12">
        <v>2250</v>
      </c>
      <c r="G60" s="13"/>
      <c r="H60" s="13"/>
      <c r="I60" s="13">
        <f t="shared" si="0"/>
        <v>47250</v>
      </c>
    </row>
    <row r="61" spans="1:9" x14ac:dyDescent="0.2">
      <c r="A61" s="1" t="s">
        <v>127</v>
      </c>
      <c r="B61" s="1" t="s">
        <v>150</v>
      </c>
      <c r="C61" s="1">
        <f t="shared" si="1"/>
        <v>106361036</v>
      </c>
      <c r="D61" s="11">
        <f t="shared" si="2"/>
        <v>41818</v>
      </c>
      <c r="E61" s="12">
        <v>30000</v>
      </c>
      <c r="F61" s="12">
        <v>1500</v>
      </c>
      <c r="G61" s="13"/>
      <c r="H61" s="13"/>
      <c r="I61" s="13">
        <f t="shared" si="0"/>
        <v>31500</v>
      </c>
    </row>
    <row r="62" spans="1:9" x14ac:dyDescent="0.2">
      <c r="A62" s="1" t="s">
        <v>128</v>
      </c>
      <c r="B62" s="1" t="s">
        <v>150</v>
      </c>
      <c r="C62" s="1">
        <f t="shared" si="1"/>
        <v>106361037</v>
      </c>
      <c r="D62" s="11">
        <f t="shared" si="2"/>
        <v>41821</v>
      </c>
      <c r="E62" s="12">
        <v>26000</v>
      </c>
      <c r="F62" s="12">
        <v>1300</v>
      </c>
      <c r="G62" s="13"/>
      <c r="H62" s="13"/>
      <c r="I62" s="13">
        <f t="shared" si="0"/>
        <v>27300</v>
      </c>
    </row>
    <row r="63" spans="1:9" x14ac:dyDescent="0.2">
      <c r="A63" s="1" t="s">
        <v>131</v>
      </c>
      <c r="B63" s="1" t="s">
        <v>150</v>
      </c>
      <c r="C63" s="1">
        <f t="shared" si="1"/>
        <v>106361038</v>
      </c>
      <c r="D63" s="11">
        <f t="shared" si="2"/>
        <v>41824</v>
      </c>
      <c r="E63" s="12">
        <v>47500</v>
      </c>
      <c r="F63" s="12">
        <v>0</v>
      </c>
      <c r="G63" s="13"/>
      <c r="H63" s="13"/>
      <c r="I63" s="13">
        <f t="shared" si="0"/>
        <v>47500</v>
      </c>
    </row>
    <row r="64" spans="1:9" x14ac:dyDescent="0.2">
      <c r="A64" s="1" t="s">
        <v>130</v>
      </c>
      <c r="B64" s="1" t="s">
        <v>150</v>
      </c>
      <c r="C64" s="1">
        <f t="shared" si="1"/>
        <v>106361039</v>
      </c>
      <c r="D64" s="11">
        <f t="shared" si="2"/>
        <v>41827</v>
      </c>
      <c r="E64" s="12">
        <v>20000</v>
      </c>
      <c r="F64" s="12">
        <v>0</v>
      </c>
      <c r="G64" s="13"/>
      <c r="H64" s="13"/>
      <c r="I64" s="13">
        <f t="shared" si="0"/>
        <v>20000</v>
      </c>
    </row>
    <row r="65" spans="1:9" x14ac:dyDescent="0.2">
      <c r="A65" s="1" t="s">
        <v>132</v>
      </c>
      <c r="B65" s="1" t="s">
        <v>150</v>
      </c>
      <c r="C65" s="1">
        <f t="shared" si="1"/>
        <v>106361040</v>
      </c>
      <c r="D65" s="11">
        <f t="shared" si="2"/>
        <v>41830</v>
      </c>
      <c r="E65" s="12">
        <v>20000</v>
      </c>
      <c r="F65" s="12">
        <v>0</v>
      </c>
      <c r="G65" s="13"/>
      <c r="H65" s="13"/>
      <c r="I65" s="13">
        <f t="shared" si="0"/>
        <v>20000</v>
      </c>
    </row>
    <row r="66" spans="1:9" x14ac:dyDescent="0.2">
      <c r="A66" s="1" t="s">
        <v>129</v>
      </c>
      <c r="B66" s="1" t="s">
        <v>150</v>
      </c>
      <c r="C66" s="1">
        <f t="shared" si="1"/>
        <v>106361041</v>
      </c>
      <c r="D66" s="11">
        <f t="shared" si="2"/>
        <v>41833</v>
      </c>
      <c r="E66" s="12">
        <v>13750</v>
      </c>
      <c r="F66" s="12">
        <v>0</v>
      </c>
      <c r="G66" s="13"/>
      <c r="H66" s="13"/>
      <c r="I66" s="13">
        <f t="shared" si="0"/>
        <v>13750</v>
      </c>
    </row>
    <row r="67" spans="1:9" x14ac:dyDescent="0.2">
      <c r="A67" s="1" t="s">
        <v>136</v>
      </c>
      <c r="B67" s="1" t="s">
        <v>150</v>
      </c>
      <c r="C67" s="1">
        <f t="shared" si="1"/>
        <v>106361042</v>
      </c>
      <c r="D67" s="11">
        <f t="shared" si="2"/>
        <v>41836</v>
      </c>
      <c r="E67" s="12">
        <v>8000</v>
      </c>
      <c r="F67" s="12">
        <v>0</v>
      </c>
      <c r="G67" s="13"/>
      <c r="H67" s="13"/>
      <c r="I67" s="13">
        <f t="shared" ref="I67:I130" si="3">E67+F67</f>
        <v>8000</v>
      </c>
    </row>
    <row r="68" spans="1:9" x14ac:dyDescent="0.2">
      <c r="A68" s="1" t="s">
        <v>127</v>
      </c>
      <c r="B68" s="1" t="s">
        <v>150</v>
      </c>
      <c r="C68" s="1">
        <f t="shared" ref="C68:C131" si="4">C67+1</f>
        <v>106361043</v>
      </c>
      <c r="D68" s="11">
        <f t="shared" ref="D68:D113" si="5">D67+3</f>
        <v>41839</v>
      </c>
      <c r="E68" s="12">
        <v>85000</v>
      </c>
      <c r="F68" s="12">
        <v>0</v>
      </c>
      <c r="G68" s="13"/>
      <c r="H68" s="13"/>
      <c r="I68" s="13">
        <f t="shared" si="3"/>
        <v>85000</v>
      </c>
    </row>
    <row r="69" spans="1:9" x14ac:dyDescent="0.2">
      <c r="A69" s="1" t="s">
        <v>128</v>
      </c>
      <c r="B69" s="1" t="s">
        <v>150</v>
      </c>
      <c r="C69" s="1">
        <f t="shared" si="4"/>
        <v>106361044</v>
      </c>
      <c r="D69" s="11">
        <f t="shared" si="5"/>
        <v>41842</v>
      </c>
      <c r="E69" s="12">
        <v>21250</v>
      </c>
      <c r="F69" s="12">
        <v>1062.5</v>
      </c>
      <c r="G69" s="13"/>
      <c r="H69" s="13"/>
      <c r="I69" s="13">
        <f t="shared" si="3"/>
        <v>22312.5</v>
      </c>
    </row>
    <row r="70" spans="1:9" x14ac:dyDescent="0.2">
      <c r="A70" s="1" t="s">
        <v>137</v>
      </c>
      <c r="B70" s="1" t="s">
        <v>150</v>
      </c>
      <c r="C70" s="1">
        <f t="shared" si="4"/>
        <v>106361045</v>
      </c>
      <c r="D70" s="11">
        <f t="shared" si="5"/>
        <v>41845</v>
      </c>
      <c r="E70" s="12">
        <v>4500</v>
      </c>
      <c r="F70" s="12">
        <v>225</v>
      </c>
      <c r="G70" s="13"/>
      <c r="H70" s="13"/>
      <c r="I70" s="13">
        <f t="shared" si="3"/>
        <v>4725</v>
      </c>
    </row>
    <row r="71" spans="1:9" x14ac:dyDescent="0.2">
      <c r="A71" s="1" t="s">
        <v>131</v>
      </c>
      <c r="B71" s="1" t="s">
        <v>150</v>
      </c>
      <c r="C71" s="1">
        <f t="shared" si="4"/>
        <v>106361046</v>
      </c>
      <c r="D71" s="11">
        <f t="shared" si="5"/>
        <v>41848</v>
      </c>
      <c r="E71" s="12">
        <v>9750</v>
      </c>
      <c r="F71" s="12">
        <v>0</v>
      </c>
      <c r="G71" s="13"/>
      <c r="H71" s="13"/>
      <c r="I71" s="13">
        <f t="shared" si="3"/>
        <v>9750</v>
      </c>
    </row>
    <row r="72" spans="1:9" x14ac:dyDescent="0.2">
      <c r="A72" s="1" t="s">
        <v>130</v>
      </c>
      <c r="B72" s="1" t="s">
        <v>150</v>
      </c>
      <c r="C72" s="1">
        <f t="shared" si="4"/>
        <v>106361047</v>
      </c>
      <c r="D72" s="11">
        <f t="shared" si="5"/>
        <v>41851</v>
      </c>
      <c r="E72" s="12">
        <v>12000</v>
      </c>
      <c r="F72" s="12">
        <v>600</v>
      </c>
      <c r="G72" s="13"/>
      <c r="H72" s="13"/>
      <c r="I72" s="13">
        <f t="shared" si="3"/>
        <v>12600</v>
      </c>
    </row>
    <row r="73" spans="1:9" x14ac:dyDescent="0.2">
      <c r="A73" s="1" t="s">
        <v>132</v>
      </c>
      <c r="B73" s="1" t="s">
        <v>150</v>
      </c>
      <c r="C73" s="1">
        <f t="shared" si="4"/>
        <v>106361048</v>
      </c>
      <c r="D73" s="11">
        <f t="shared" si="5"/>
        <v>41854</v>
      </c>
      <c r="E73" s="12">
        <v>39000</v>
      </c>
      <c r="F73" s="12">
        <v>1950</v>
      </c>
      <c r="G73" s="13"/>
      <c r="H73" s="13"/>
      <c r="I73" s="13">
        <f t="shared" si="3"/>
        <v>40950</v>
      </c>
    </row>
    <row r="74" spans="1:9" x14ac:dyDescent="0.2">
      <c r="A74" s="1" t="s">
        <v>132</v>
      </c>
      <c r="B74" s="1" t="s">
        <v>150</v>
      </c>
      <c r="C74" s="1">
        <f t="shared" si="4"/>
        <v>106361049</v>
      </c>
      <c r="D74" s="11">
        <f t="shared" si="5"/>
        <v>41857</v>
      </c>
      <c r="E74" s="12">
        <v>48000</v>
      </c>
      <c r="F74" s="12">
        <v>7200</v>
      </c>
      <c r="G74" s="13"/>
      <c r="H74" s="13"/>
      <c r="I74" s="13">
        <f t="shared" si="3"/>
        <v>55200</v>
      </c>
    </row>
    <row r="75" spans="1:9" x14ac:dyDescent="0.2">
      <c r="A75" s="1" t="s">
        <v>129</v>
      </c>
      <c r="B75" s="1" t="s">
        <v>150</v>
      </c>
      <c r="C75" s="1">
        <f t="shared" si="4"/>
        <v>106361050</v>
      </c>
      <c r="D75" s="11">
        <f t="shared" si="5"/>
        <v>41860</v>
      </c>
      <c r="E75" s="12">
        <v>28000</v>
      </c>
      <c r="F75" s="12">
        <v>1400</v>
      </c>
      <c r="G75" s="13"/>
      <c r="H75" s="13"/>
      <c r="I75" s="13">
        <f t="shared" si="3"/>
        <v>29400</v>
      </c>
    </row>
    <row r="76" spans="1:9" x14ac:dyDescent="0.2">
      <c r="A76" s="1" t="s">
        <v>135</v>
      </c>
      <c r="B76" s="1" t="s">
        <v>150</v>
      </c>
      <c r="C76" s="1">
        <f t="shared" si="4"/>
        <v>106361051</v>
      </c>
      <c r="D76" s="11">
        <f t="shared" si="5"/>
        <v>41863</v>
      </c>
      <c r="E76" s="12">
        <v>28000</v>
      </c>
      <c r="F76" s="12">
        <v>1400</v>
      </c>
      <c r="G76" s="13"/>
      <c r="H76" s="13"/>
      <c r="I76" s="13">
        <f t="shared" si="3"/>
        <v>29400</v>
      </c>
    </row>
    <row r="77" spans="1:9" x14ac:dyDescent="0.2">
      <c r="A77" s="1" t="s">
        <v>137</v>
      </c>
      <c r="B77" s="1" t="s">
        <v>150</v>
      </c>
      <c r="C77" s="1">
        <f t="shared" si="4"/>
        <v>106361052</v>
      </c>
      <c r="D77" s="11">
        <f t="shared" si="5"/>
        <v>41866</v>
      </c>
      <c r="E77" s="12">
        <v>29000</v>
      </c>
      <c r="F77" s="12">
        <v>0</v>
      </c>
      <c r="G77" s="13"/>
      <c r="H77" s="13"/>
      <c r="I77" s="13">
        <f t="shared" si="3"/>
        <v>29000</v>
      </c>
    </row>
    <row r="78" spans="1:9" x14ac:dyDescent="0.2">
      <c r="A78" s="1" t="s">
        <v>127</v>
      </c>
      <c r="B78" s="1" t="s">
        <v>150</v>
      </c>
      <c r="C78" s="1">
        <f t="shared" si="4"/>
        <v>106361053</v>
      </c>
      <c r="D78" s="11">
        <f t="shared" si="5"/>
        <v>41869</v>
      </c>
      <c r="E78" s="12">
        <v>80000</v>
      </c>
      <c r="F78" s="12">
        <v>0</v>
      </c>
      <c r="G78" s="13"/>
      <c r="H78" s="13"/>
      <c r="I78" s="13">
        <f t="shared" si="3"/>
        <v>80000</v>
      </c>
    </row>
    <row r="79" spans="1:9" x14ac:dyDescent="0.2">
      <c r="A79" s="1" t="s">
        <v>139</v>
      </c>
      <c r="B79" s="1" t="s">
        <v>150</v>
      </c>
      <c r="C79" s="1">
        <f t="shared" si="4"/>
        <v>106361054</v>
      </c>
      <c r="D79" s="11">
        <f t="shared" si="5"/>
        <v>41872</v>
      </c>
      <c r="E79" s="12">
        <v>21250</v>
      </c>
      <c r="F79" s="12">
        <v>0</v>
      </c>
      <c r="G79" s="13"/>
      <c r="H79" s="13"/>
      <c r="I79" s="13">
        <f t="shared" si="3"/>
        <v>21250</v>
      </c>
    </row>
    <row r="80" spans="1:9" x14ac:dyDescent="0.2">
      <c r="A80" s="1" t="s">
        <v>128</v>
      </c>
      <c r="B80" s="1" t="s">
        <v>150</v>
      </c>
      <c r="C80" s="1">
        <f t="shared" si="4"/>
        <v>106361055</v>
      </c>
      <c r="D80" s="11">
        <f t="shared" si="5"/>
        <v>41875</v>
      </c>
      <c r="E80" s="12">
        <v>85000</v>
      </c>
      <c r="F80" s="12">
        <v>0</v>
      </c>
      <c r="G80" s="13"/>
      <c r="H80" s="13"/>
      <c r="I80" s="13">
        <f t="shared" si="3"/>
        <v>85000</v>
      </c>
    </row>
    <row r="81" spans="1:9" x14ac:dyDescent="0.2">
      <c r="A81" s="1" t="s">
        <v>131</v>
      </c>
      <c r="B81" s="1" t="s">
        <v>150</v>
      </c>
      <c r="C81" s="1">
        <f t="shared" si="4"/>
        <v>106361056</v>
      </c>
      <c r="D81" s="11">
        <f t="shared" si="5"/>
        <v>41878</v>
      </c>
      <c r="E81" s="12">
        <v>9500</v>
      </c>
      <c r="F81" s="12">
        <v>0</v>
      </c>
      <c r="G81" s="13"/>
      <c r="H81" s="13"/>
      <c r="I81" s="13">
        <f t="shared" si="3"/>
        <v>9500</v>
      </c>
    </row>
    <row r="82" spans="1:9" x14ac:dyDescent="0.2">
      <c r="A82" s="1" t="s">
        <v>130</v>
      </c>
      <c r="B82" s="1" t="s">
        <v>150</v>
      </c>
      <c r="C82" s="1">
        <f t="shared" si="4"/>
        <v>106361057</v>
      </c>
      <c r="D82" s="11">
        <f t="shared" si="5"/>
        <v>41881</v>
      </c>
      <c r="E82" s="12">
        <v>12000</v>
      </c>
      <c r="F82" s="12">
        <v>0</v>
      </c>
      <c r="G82" s="13"/>
      <c r="H82" s="13"/>
      <c r="I82" s="13">
        <f t="shared" si="3"/>
        <v>12000</v>
      </c>
    </row>
    <row r="83" spans="1:9" x14ac:dyDescent="0.2">
      <c r="A83" s="1" t="s">
        <v>139</v>
      </c>
      <c r="B83" s="1" t="s">
        <v>150</v>
      </c>
      <c r="C83" s="1">
        <f t="shared" si="4"/>
        <v>106361058</v>
      </c>
      <c r="D83" s="11">
        <f t="shared" si="5"/>
        <v>41884</v>
      </c>
      <c r="E83" s="12">
        <v>9000</v>
      </c>
      <c r="F83" s="12">
        <v>450</v>
      </c>
      <c r="G83" s="13"/>
      <c r="H83" s="13"/>
      <c r="I83" s="13">
        <f t="shared" si="3"/>
        <v>9450</v>
      </c>
    </row>
    <row r="84" spans="1:9" x14ac:dyDescent="0.2">
      <c r="A84" s="1" t="s">
        <v>140</v>
      </c>
      <c r="B84" s="1" t="s">
        <v>150</v>
      </c>
      <c r="C84" s="1">
        <f t="shared" si="4"/>
        <v>106361059</v>
      </c>
      <c r="D84" s="11">
        <f t="shared" si="5"/>
        <v>41887</v>
      </c>
      <c r="E84" s="12">
        <v>22000</v>
      </c>
      <c r="F84" s="12">
        <v>1100</v>
      </c>
      <c r="G84" s="13"/>
      <c r="H84" s="13"/>
      <c r="I84" s="13">
        <f t="shared" si="3"/>
        <v>23100</v>
      </c>
    </row>
    <row r="85" spans="1:9" x14ac:dyDescent="0.2">
      <c r="A85" s="1" t="s">
        <v>134</v>
      </c>
      <c r="B85" s="1" t="s">
        <v>150</v>
      </c>
      <c r="C85" s="1">
        <f t="shared" si="4"/>
        <v>106361060</v>
      </c>
      <c r="D85" s="11">
        <f t="shared" si="5"/>
        <v>41890</v>
      </c>
      <c r="E85" s="12">
        <v>6600</v>
      </c>
      <c r="F85" s="12">
        <v>0</v>
      </c>
      <c r="G85" s="13"/>
      <c r="H85" s="13"/>
      <c r="I85" s="13">
        <f t="shared" si="3"/>
        <v>6600</v>
      </c>
    </row>
    <row r="86" spans="1:9" x14ac:dyDescent="0.2">
      <c r="A86" s="1" t="s">
        <v>134</v>
      </c>
      <c r="B86" s="1" t="s">
        <v>150</v>
      </c>
      <c r="C86" s="1">
        <f t="shared" si="4"/>
        <v>106361061</v>
      </c>
      <c r="D86" s="11">
        <f t="shared" si="5"/>
        <v>41893</v>
      </c>
      <c r="E86" s="12">
        <v>6000</v>
      </c>
      <c r="F86" s="12">
        <v>300</v>
      </c>
      <c r="G86" s="13"/>
      <c r="H86" s="13"/>
      <c r="I86" s="13">
        <f t="shared" si="3"/>
        <v>6300</v>
      </c>
    </row>
    <row r="87" spans="1:9" x14ac:dyDescent="0.2">
      <c r="A87" s="1" t="s">
        <v>134</v>
      </c>
      <c r="B87" s="1" t="s">
        <v>150</v>
      </c>
      <c r="C87" s="1">
        <f t="shared" si="4"/>
        <v>106361062</v>
      </c>
      <c r="D87" s="11">
        <f t="shared" si="5"/>
        <v>41896</v>
      </c>
      <c r="E87" s="12">
        <v>96000</v>
      </c>
      <c r="F87" s="12">
        <v>4800</v>
      </c>
      <c r="G87" s="13"/>
      <c r="H87" s="13"/>
      <c r="I87" s="13">
        <f t="shared" si="3"/>
        <v>100800</v>
      </c>
    </row>
    <row r="88" spans="1:9" x14ac:dyDescent="0.2">
      <c r="A88" s="1" t="s">
        <v>134</v>
      </c>
      <c r="B88" s="1" t="s">
        <v>150</v>
      </c>
      <c r="C88" s="1">
        <f t="shared" si="4"/>
        <v>106361063</v>
      </c>
      <c r="D88" s="11">
        <f t="shared" si="5"/>
        <v>41899</v>
      </c>
      <c r="E88" s="12">
        <v>46250</v>
      </c>
      <c r="F88" s="12">
        <v>6937.5</v>
      </c>
      <c r="G88" s="13"/>
      <c r="H88" s="13"/>
      <c r="I88" s="13">
        <f t="shared" si="3"/>
        <v>53187.5</v>
      </c>
    </row>
    <row r="89" spans="1:9" x14ac:dyDescent="0.2">
      <c r="A89" s="1" t="s">
        <v>129</v>
      </c>
      <c r="B89" s="1" t="s">
        <v>150</v>
      </c>
      <c r="C89" s="1">
        <f t="shared" si="4"/>
        <v>106361064</v>
      </c>
      <c r="D89" s="11">
        <f t="shared" si="5"/>
        <v>41902</v>
      </c>
      <c r="E89" s="12">
        <v>5500</v>
      </c>
      <c r="F89" s="12">
        <v>0</v>
      </c>
      <c r="G89" s="13"/>
      <c r="H89" s="13"/>
      <c r="I89" s="13">
        <f t="shared" si="3"/>
        <v>5500</v>
      </c>
    </row>
    <row r="90" spans="1:9" x14ac:dyDescent="0.2">
      <c r="A90" s="1" t="s">
        <v>134</v>
      </c>
      <c r="B90" s="1" t="s">
        <v>150</v>
      </c>
      <c r="C90" s="1">
        <f t="shared" si="4"/>
        <v>106361065</v>
      </c>
      <c r="D90" s="11">
        <f t="shared" si="5"/>
        <v>41905</v>
      </c>
      <c r="E90" s="12">
        <v>12000</v>
      </c>
      <c r="F90" s="12">
        <v>600</v>
      </c>
      <c r="G90" s="13"/>
      <c r="H90" s="13"/>
      <c r="I90" s="13">
        <f t="shared" si="3"/>
        <v>12600</v>
      </c>
    </row>
    <row r="91" spans="1:9" x14ac:dyDescent="0.2">
      <c r="A91" s="1" t="s">
        <v>133</v>
      </c>
      <c r="B91" s="1" t="s">
        <v>150</v>
      </c>
      <c r="C91" s="1">
        <f t="shared" si="4"/>
        <v>106361066</v>
      </c>
      <c r="D91" s="11">
        <f t="shared" si="5"/>
        <v>41908</v>
      </c>
      <c r="E91" s="12">
        <v>12500</v>
      </c>
      <c r="F91" s="12">
        <v>625</v>
      </c>
      <c r="G91" s="13"/>
      <c r="H91" s="13"/>
      <c r="I91" s="13">
        <f t="shared" si="3"/>
        <v>13125</v>
      </c>
    </row>
    <row r="92" spans="1:9" x14ac:dyDescent="0.2">
      <c r="A92" s="1" t="s">
        <v>135</v>
      </c>
      <c r="B92" s="1" t="s">
        <v>150</v>
      </c>
      <c r="C92" s="1">
        <f t="shared" si="4"/>
        <v>106361067</v>
      </c>
      <c r="D92" s="11">
        <f t="shared" si="5"/>
        <v>41911</v>
      </c>
      <c r="E92" s="12">
        <v>30000</v>
      </c>
      <c r="F92" s="12">
        <v>1500</v>
      </c>
      <c r="G92" s="13"/>
      <c r="H92" s="13"/>
      <c r="I92" s="13">
        <f t="shared" si="3"/>
        <v>31500</v>
      </c>
    </row>
    <row r="93" spans="1:9" x14ac:dyDescent="0.2">
      <c r="A93" s="1" t="s">
        <v>141</v>
      </c>
      <c r="B93" s="1" t="s">
        <v>150</v>
      </c>
      <c r="C93" s="1">
        <f t="shared" si="4"/>
        <v>106361068</v>
      </c>
      <c r="D93" s="11">
        <f t="shared" si="5"/>
        <v>41914</v>
      </c>
      <c r="E93" s="12">
        <v>10000</v>
      </c>
      <c r="F93" s="12">
        <v>500</v>
      </c>
      <c r="G93" s="13"/>
      <c r="H93" s="13"/>
      <c r="I93" s="13">
        <f t="shared" si="3"/>
        <v>10500</v>
      </c>
    </row>
    <row r="94" spans="1:9" x14ac:dyDescent="0.2">
      <c r="A94" s="1" t="s">
        <v>135</v>
      </c>
      <c r="B94" s="1" t="s">
        <v>150</v>
      </c>
      <c r="C94" s="1">
        <f t="shared" si="4"/>
        <v>106361069</v>
      </c>
      <c r="D94" s="11">
        <f t="shared" si="5"/>
        <v>41917</v>
      </c>
      <c r="E94" s="12">
        <v>22500</v>
      </c>
      <c r="F94" s="12">
        <v>1125</v>
      </c>
      <c r="G94" s="13"/>
      <c r="H94" s="13"/>
      <c r="I94" s="13">
        <f t="shared" si="3"/>
        <v>23625</v>
      </c>
    </row>
    <row r="95" spans="1:9" x14ac:dyDescent="0.2">
      <c r="A95" s="1" t="s">
        <v>142</v>
      </c>
      <c r="B95" s="1" t="s">
        <v>150</v>
      </c>
      <c r="C95" s="1">
        <f t="shared" si="4"/>
        <v>106361070</v>
      </c>
      <c r="D95" s="11">
        <f t="shared" si="5"/>
        <v>41920</v>
      </c>
      <c r="E95" s="12">
        <v>27500</v>
      </c>
      <c r="F95" s="12">
        <v>1375</v>
      </c>
      <c r="G95" s="13"/>
      <c r="H95" s="13"/>
      <c r="I95" s="13">
        <f t="shared" si="3"/>
        <v>28875</v>
      </c>
    </row>
    <row r="96" spans="1:9" x14ac:dyDescent="0.2">
      <c r="A96" s="1" t="s">
        <v>143</v>
      </c>
      <c r="B96" s="1" t="s">
        <v>150</v>
      </c>
      <c r="C96" s="1">
        <f t="shared" si="4"/>
        <v>106361071</v>
      </c>
      <c r="D96" s="11">
        <f t="shared" si="5"/>
        <v>41923</v>
      </c>
      <c r="E96" s="12">
        <v>21250</v>
      </c>
      <c r="F96" s="12">
        <v>1062.5</v>
      </c>
      <c r="G96" s="13"/>
      <c r="H96" s="13"/>
      <c r="I96" s="13">
        <f t="shared" si="3"/>
        <v>22312.5</v>
      </c>
    </row>
    <row r="97" spans="1:9" x14ac:dyDescent="0.2">
      <c r="A97" s="1" t="s">
        <v>140</v>
      </c>
      <c r="B97" s="1" t="s">
        <v>150</v>
      </c>
      <c r="C97" s="1">
        <f t="shared" si="4"/>
        <v>106361072</v>
      </c>
      <c r="D97" s="11">
        <f t="shared" si="5"/>
        <v>41926</v>
      </c>
      <c r="E97" s="12">
        <v>4000</v>
      </c>
      <c r="F97" s="12">
        <v>200</v>
      </c>
      <c r="G97" s="13"/>
      <c r="H97" s="13"/>
      <c r="I97" s="13">
        <f t="shared" si="3"/>
        <v>4200</v>
      </c>
    </row>
    <row r="98" spans="1:9" x14ac:dyDescent="0.2">
      <c r="A98" s="1" t="s">
        <v>127</v>
      </c>
      <c r="B98" s="1" t="s">
        <v>150</v>
      </c>
      <c r="C98" s="1">
        <f t="shared" si="4"/>
        <v>106361073</v>
      </c>
      <c r="D98" s="11">
        <f t="shared" si="5"/>
        <v>41929</v>
      </c>
      <c r="E98" s="12">
        <v>4000</v>
      </c>
      <c r="F98" s="12">
        <v>200</v>
      </c>
      <c r="G98" s="13"/>
      <c r="H98" s="13"/>
      <c r="I98" s="13">
        <f t="shared" si="3"/>
        <v>4200</v>
      </c>
    </row>
    <row r="99" spans="1:9" x14ac:dyDescent="0.2">
      <c r="A99" s="1" t="s">
        <v>144</v>
      </c>
      <c r="B99" s="1" t="s">
        <v>150</v>
      </c>
      <c r="C99" s="1">
        <f t="shared" si="4"/>
        <v>106361074</v>
      </c>
      <c r="D99" s="11">
        <f t="shared" si="5"/>
        <v>41932</v>
      </c>
      <c r="E99" s="12">
        <v>8500</v>
      </c>
      <c r="F99" s="12">
        <v>425</v>
      </c>
      <c r="G99" s="13"/>
      <c r="H99" s="13"/>
      <c r="I99" s="13">
        <f t="shared" si="3"/>
        <v>8925</v>
      </c>
    </row>
    <row r="100" spans="1:9" x14ac:dyDescent="0.2">
      <c r="A100" s="1" t="s">
        <v>127</v>
      </c>
      <c r="B100" s="1" t="s">
        <v>150</v>
      </c>
      <c r="C100" s="1">
        <f t="shared" si="4"/>
        <v>106361075</v>
      </c>
      <c r="D100" s="11">
        <f t="shared" si="5"/>
        <v>41935</v>
      </c>
      <c r="E100" s="12">
        <v>24000</v>
      </c>
      <c r="F100" s="12">
        <v>1200</v>
      </c>
      <c r="G100" s="13"/>
      <c r="H100" s="13"/>
      <c r="I100" s="13">
        <f t="shared" si="3"/>
        <v>25200</v>
      </c>
    </row>
    <row r="101" spans="1:9" x14ac:dyDescent="0.2">
      <c r="A101" s="1" t="s">
        <v>139</v>
      </c>
      <c r="B101" s="1" t="s">
        <v>150</v>
      </c>
      <c r="C101" s="1">
        <f t="shared" si="4"/>
        <v>106361076</v>
      </c>
      <c r="D101" s="11">
        <f t="shared" si="5"/>
        <v>41938</v>
      </c>
      <c r="E101" s="12">
        <v>20000</v>
      </c>
      <c r="F101" s="12">
        <v>1000</v>
      </c>
      <c r="G101" s="13"/>
      <c r="H101" s="13"/>
      <c r="I101" s="13">
        <f t="shared" si="3"/>
        <v>21000</v>
      </c>
    </row>
    <row r="102" spans="1:9" x14ac:dyDescent="0.2">
      <c r="A102" s="1" t="s">
        <v>133</v>
      </c>
      <c r="B102" s="1" t="s">
        <v>150</v>
      </c>
      <c r="C102" s="1">
        <f t="shared" si="4"/>
        <v>106361077</v>
      </c>
      <c r="D102" s="11">
        <f t="shared" si="5"/>
        <v>41941</v>
      </c>
      <c r="E102" s="12">
        <v>20000</v>
      </c>
      <c r="F102" s="12">
        <v>1000</v>
      </c>
      <c r="G102" s="13"/>
      <c r="H102" s="13"/>
      <c r="I102" s="13">
        <f t="shared" si="3"/>
        <v>21000</v>
      </c>
    </row>
    <row r="103" spans="1:9" x14ac:dyDescent="0.2">
      <c r="A103" s="1" t="s">
        <v>143</v>
      </c>
      <c r="B103" s="1" t="s">
        <v>150</v>
      </c>
      <c r="C103" s="1">
        <f t="shared" si="4"/>
        <v>106361078</v>
      </c>
      <c r="D103" s="11">
        <f t="shared" si="5"/>
        <v>41944</v>
      </c>
      <c r="E103" s="12">
        <v>12500</v>
      </c>
      <c r="F103" s="12">
        <v>625</v>
      </c>
      <c r="G103" s="13"/>
      <c r="H103" s="13"/>
      <c r="I103" s="13">
        <f t="shared" si="3"/>
        <v>13125</v>
      </c>
    </row>
    <row r="104" spans="1:9" x14ac:dyDescent="0.2">
      <c r="A104" s="1" t="s">
        <v>128</v>
      </c>
      <c r="B104" s="1" t="s">
        <v>150</v>
      </c>
      <c r="C104" s="1">
        <f t="shared" si="4"/>
        <v>106361079</v>
      </c>
      <c r="D104" s="11">
        <f t="shared" si="5"/>
        <v>41947</v>
      </c>
      <c r="E104" s="12">
        <v>30000</v>
      </c>
      <c r="F104" s="12">
        <v>1500</v>
      </c>
      <c r="G104" s="13"/>
      <c r="H104" s="13"/>
      <c r="I104" s="13">
        <f t="shared" si="3"/>
        <v>31500</v>
      </c>
    </row>
    <row r="105" spans="1:9" x14ac:dyDescent="0.2">
      <c r="A105" s="1" t="s">
        <v>145</v>
      </c>
      <c r="B105" s="1" t="s">
        <v>150</v>
      </c>
      <c r="C105" s="1">
        <f t="shared" si="4"/>
        <v>106361080</v>
      </c>
      <c r="D105" s="11">
        <f t="shared" si="5"/>
        <v>41950</v>
      </c>
      <c r="E105" s="12">
        <v>20000</v>
      </c>
      <c r="F105" s="12">
        <v>1000</v>
      </c>
      <c r="G105" s="13"/>
      <c r="H105" s="13"/>
      <c r="I105" s="13">
        <f t="shared" si="3"/>
        <v>21000</v>
      </c>
    </row>
    <row r="106" spans="1:9" x14ac:dyDescent="0.2">
      <c r="A106" s="1" t="s">
        <v>128</v>
      </c>
      <c r="B106" s="1" t="s">
        <v>150</v>
      </c>
      <c r="C106" s="1">
        <f t="shared" si="4"/>
        <v>106361081</v>
      </c>
      <c r="D106" s="11">
        <f t="shared" si="5"/>
        <v>41953</v>
      </c>
      <c r="E106" s="12">
        <v>10000</v>
      </c>
      <c r="F106" s="12">
        <v>500</v>
      </c>
      <c r="G106" s="13"/>
      <c r="H106" s="13"/>
      <c r="I106" s="13">
        <f t="shared" si="3"/>
        <v>10500</v>
      </c>
    </row>
    <row r="107" spans="1:9" x14ac:dyDescent="0.2">
      <c r="A107" s="1" t="s">
        <v>141</v>
      </c>
      <c r="B107" s="1" t="s">
        <v>150</v>
      </c>
      <c r="C107" s="1">
        <f t="shared" si="4"/>
        <v>106361082</v>
      </c>
      <c r="D107" s="11">
        <f t="shared" si="5"/>
        <v>41956</v>
      </c>
      <c r="E107" s="12">
        <v>5000</v>
      </c>
      <c r="F107" s="12">
        <v>250</v>
      </c>
      <c r="G107" s="13"/>
      <c r="H107" s="13"/>
      <c r="I107" s="13">
        <f t="shared" si="3"/>
        <v>5250</v>
      </c>
    </row>
    <row r="108" spans="1:9" x14ac:dyDescent="0.2">
      <c r="A108" s="1" t="s">
        <v>130</v>
      </c>
      <c r="B108" s="1" t="s">
        <v>150</v>
      </c>
      <c r="C108" s="1">
        <f t="shared" si="4"/>
        <v>106361083</v>
      </c>
      <c r="D108" s="11">
        <f t="shared" si="5"/>
        <v>41959</v>
      </c>
      <c r="E108" s="12">
        <v>8000</v>
      </c>
      <c r="F108" s="12">
        <v>400</v>
      </c>
      <c r="G108" s="13"/>
      <c r="H108" s="13"/>
      <c r="I108" s="13">
        <f t="shared" si="3"/>
        <v>8400</v>
      </c>
    </row>
    <row r="109" spans="1:9" x14ac:dyDescent="0.2">
      <c r="A109" s="1" t="s">
        <v>143</v>
      </c>
      <c r="B109" s="1" t="s">
        <v>150</v>
      </c>
      <c r="C109" s="1">
        <f t="shared" si="4"/>
        <v>106361084</v>
      </c>
      <c r="D109" s="11">
        <f t="shared" si="5"/>
        <v>41962</v>
      </c>
      <c r="E109" s="12">
        <v>12500</v>
      </c>
      <c r="F109" s="12">
        <v>625</v>
      </c>
      <c r="G109" s="13"/>
      <c r="H109" s="13"/>
      <c r="I109" s="13">
        <f t="shared" si="3"/>
        <v>13125</v>
      </c>
    </row>
    <row r="110" spans="1:9" x14ac:dyDescent="0.2">
      <c r="A110" s="1" t="s">
        <v>133</v>
      </c>
      <c r="B110" s="1" t="s">
        <v>150</v>
      </c>
      <c r="C110" s="1">
        <f t="shared" si="4"/>
        <v>106361085</v>
      </c>
      <c r="D110" s="11">
        <f t="shared" si="5"/>
        <v>41965</v>
      </c>
      <c r="E110" s="12">
        <v>5000</v>
      </c>
      <c r="F110" s="12">
        <v>250</v>
      </c>
      <c r="G110" s="13"/>
      <c r="H110" s="13"/>
      <c r="I110" s="13">
        <f t="shared" si="3"/>
        <v>5250</v>
      </c>
    </row>
    <row r="111" spans="1:9" x14ac:dyDescent="0.2">
      <c r="A111" s="1" t="s">
        <v>146</v>
      </c>
      <c r="B111" s="1" t="s">
        <v>150</v>
      </c>
      <c r="C111" s="1">
        <f t="shared" si="4"/>
        <v>106361086</v>
      </c>
      <c r="D111" s="11">
        <f t="shared" si="5"/>
        <v>41968</v>
      </c>
      <c r="E111" s="12">
        <v>8000</v>
      </c>
      <c r="F111" s="12">
        <v>0</v>
      </c>
      <c r="G111" s="13"/>
      <c r="H111" s="13"/>
      <c r="I111" s="13">
        <f t="shared" si="3"/>
        <v>8000</v>
      </c>
    </row>
    <row r="112" spans="1:9" x14ac:dyDescent="0.2">
      <c r="A112" s="1" t="s">
        <v>146</v>
      </c>
      <c r="B112" s="1" t="s">
        <v>150</v>
      </c>
      <c r="C112" s="1">
        <f t="shared" si="4"/>
        <v>106361087</v>
      </c>
      <c r="D112" s="11">
        <f t="shared" si="5"/>
        <v>41971</v>
      </c>
      <c r="E112" s="12">
        <v>28000</v>
      </c>
      <c r="F112" s="12">
        <v>0</v>
      </c>
      <c r="G112" s="13"/>
      <c r="H112" s="13"/>
      <c r="I112" s="13">
        <f t="shared" si="3"/>
        <v>28000</v>
      </c>
    </row>
    <row r="113" spans="1:9" x14ac:dyDescent="0.2">
      <c r="A113" s="1" t="s">
        <v>146</v>
      </c>
      <c r="B113" s="1" t="s">
        <v>150</v>
      </c>
      <c r="C113" s="1">
        <f t="shared" si="4"/>
        <v>106361088</v>
      </c>
      <c r="D113" s="11">
        <f t="shared" si="5"/>
        <v>41974</v>
      </c>
      <c r="E113" s="12">
        <v>21250</v>
      </c>
      <c r="F113" s="12">
        <v>1062.5</v>
      </c>
      <c r="G113" s="13"/>
      <c r="H113" s="13"/>
      <c r="I113" s="13">
        <f t="shared" si="3"/>
        <v>22312.5</v>
      </c>
    </row>
    <row r="114" spans="1:9" x14ac:dyDescent="0.2">
      <c r="A114" s="1" t="s">
        <v>146</v>
      </c>
      <c r="B114" s="1" t="s">
        <v>150</v>
      </c>
      <c r="C114" s="1">
        <f t="shared" si="4"/>
        <v>106361089</v>
      </c>
      <c r="D114" s="11">
        <v>42006</v>
      </c>
      <c r="E114" s="12">
        <v>5150</v>
      </c>
      <c r="F114" s="12">
        <v>257.5</v>
      </c>
      <c r="G114" s="13"/>
      <c r="H114" s="13"/>
      <c r="I114" s="13">
        <f t="shared" si="3"/>
        <v>5407.5</v>
      </c>
    </row>
    <row r="115" spans="1:9" x14ac:dyDescent="0.2">
      <c r="A115" s="1" t="s">
        <v>144</v>
      </c>
      <c r="B115" s="1" t="s">
        <v>150</v>
      </c>
      <c r="C115" s="1">
        <f t="shared" si="4"/>
        <v>106361090</v>
      </c>
      <c r="D115" s="11">
        <f>D114+3</f>
        <v>42009</v>
      </c>
      <c r="E115" s="12">
        <v>20600</v>
      </c>
      <c r="F115" s="12">
        <v>1030</v>
      </c>
      <c r="G115" s="13"/>
      <c r="H115" s="13"/>
      <c r="I115" s="13">
        <f t="shared" si="3"/>
        <v>21630</v>
      </c>
    </row>
    <row r="116" spans="1:9" x14ac:dyDescent="0.2">
      <c r="A116" s="1" t="s">
        <v>145</v>
      </c>
      <c r="B116" s="1" t="s">
        <v>150</v>
      </c>
      <c r="C116" s="1">
        <f t="shared" si="4"/>
        <v>106361091</v>
      </c>
      <c r="D116" s="11">
        <f t="shared" ref="D116:D179" si="6">D115+3</f>
        <v>42012</v>
      </c>
      <c r="E116" s="12">
        <v>2575</v>
      </c>
      <c r="F116" s="12">
        <v>128.75</v>
      </c>
      <c r="G116" s="13"/>
      <c r="H116" s="13"/>
      <c r="I116" s="13">
        <f t="shared" si="3"/>
        <v>2703.75</v>
      </c>
    </row>
    <row r="117" spans="1:9" x14ac:dyDescent="0.2">
      <c r="A117" s="1" t="s">
        <v>129</v>
      </c>
      <c r="B117" s="1" t="s">
        <v>150</v>
      </c>
      <c r="C117" s="1">
        <f t="shared" si="4"/>
        <v>106361092</v>
      </c>
      <c r="D117" s="11">
        <f t="shared" si="6"/>
        <v>42015</v>
      </c>
      <c r="E117" s="12">
        <v>4120</v>
      </c>
      <c r="F117" s="12">
        <v>206</v>
      </c>
      <c r="G117" s="13"/>
      <c r="H117" s="13"/>
      <c r="I117" s="13">
        <f t="shared" si="3"/>
        <v>4326</v>
      </c>
    </row>
    <row r="118" spans="1:9" x14ac:dyDescent="0.2">
      <c r="A118" s="1" t="s">
        <v>143</v>
      </c>
      <c r="B118" s="1" t="s">
        <v>150</v>
      </c>
      <c r="C118" s="1">
        <f t="shared" si="4"/>
        <v>106361093</v>
      </c>
      <c r="D118" s="11">
        <f t="shared" si="6"/>
        <v>42018</v>
      </c>
      <c r="E118" s="12">
        <v>29355</v>
      </c>
      <c r="F118" s="12">
        <v>1467.75</v>
      </c>
      <c r="G118" s="13"/>
      <c r="H118" s="13"/>
      <c r="I118" s="13">
        <f t="shared" si="3"/>
        <v>30822.75</v>
      </c>
    </row>
    <row r="119" spans="1:9" x14ac:dyDescent="0.2">
      <c r="A119" s="1" t="s">
        <v>141</v>
      </c>
      <c r="B119" s="1" t="s">
        <v>150</v>
      </c>
      <c r="C119" s="1">
        <f t="shared" si="4"/>
        <v>106361094</v>
      </c>
      <c r="D119" s="11">
        <f t="shared" si="6"/>
        <v>42021</v>
      </c>
      <c r="E119" s="12">
        <v>10300</v>
      </c>
      <c r="F119" s="12">
        <v>515</v>
      </c>
      <c r="G119" s="13"/>
      <c r="H119" s="13"/>
      <c r="I119" s="13">
        <f t="shared" si="3"/>
        <v>10815</v>
      </c>
    </row>
    <row r="120" spans="1:9" x14ac:dyDescent="0.2">
      <c r="A120" s="1" t="s">
        <v>142</v>
      </c>
      <c r="B120" s="1" t="s">
        <v>150</v>
      </c>
      <c r="C120" s="1">
        <f t="shared" si="4"/>
        <v>106361095</v>
      </c>
      <c r="D120" s="11">
        <f t="shared" si="6"/>
        <v>42024</v>
      </c>
      <c r="E120" s="12">
        <v>6180</v>
      </c>
      <c r="F120" s="12">
        <v>309</v>
      </c>
      <c r="G120" s="13"/>
      <c r="H120" s="13"/>
      <c r="I120" s="13">
        <f t="shared" si="3"/>
        <v>6489</v>
      </c>
    </row>
    <row r="121" spans="1:9" x14ac:dyDescent="0.2">
      <c r="A121" s="1" t="s">
        <v>147</v>
      </c>
      <c r="B121" s="1" t="s">
        <v>150</v>
      </c>
      <c r="C121" s="1">
        <f t="shared" si="4"/>
        <v>106361096</v>
      </c>
      <c r="D121" s="11">
        <f t="shared" si="6"/>
        <v>42027</v>
      </c>
      <c r="E121" s="12">
        <v>6180</v>
      </c>
      <c r="F121" s="12">
        <v>309</v>
      </c>
      <c r="G121" s="13"/>
      <c r="H121" s="13"/>
      <c r="I121" s="13">
        <f t="shared" si="3"/>
        <v>6489</v>
      </c>
    </row>
    <row r="122" spans="1:9" x14ac:dyDescent="0.2">
      <c r="A122" s="1" t="s">
        <v>127</v>
      </c>
      <c r="B122" s="1" t="s">
        <v>150</v>
      </c>
      <c r="C122" s="1">
        <f t="shared" si="4"/>
        <v>106361097</v>
      </c>
      <c r="D122" s="11">
        <f t="shared" si="6"/>
        <v>42030</v>
      </c>
      <c r="E122" s="12">
        <v>11330</v>
      </c>
      <c r="F122" s="12">
        <v>566.5</v>
      </c>
      <c r="G122" s="13"/>
      <c r="H122" s="13"/>
      <c r="I122" s="13">
        <f t="shared" si="3"/>
        <v>11896.5</v>
      </c>
    </row>
    <row r="123" spans="1:9" x14ac:dyDescent="0.2">
      <c r="A123" s="1" t="s">
        <v>143</v>
      </c>
      <c r="B123" s="1" t="s">
        <v>150</v>
      </c>
      <c r="C123" s="1">
        <f t="shared" si="4"/>
        <v>106361098</v>
      </c>
      <c r="D123" s="11">
        <f t="shared" si="6"/>
        <v>42033</v>
      </c>
      <c r="E123" s="12">
        <v>4120</v>
      </c>
      <c r="F123" s="12">
        <v>206</v>
      </c>
      <c r="G123" s="13"/>
      <c r="H123" s="13"/>
      <c r="I123" s="13">
        <f t="shared" si="3"/>
        <v>4326</v>
      </c>
    </row>
    <row r="124" spans="1:9" x14ac:dyDescent="0.2">
      <c r="A124" s="1" t="s">
        <v>128</v>
      </c>
      <c r="B124" s="1" t="s">
        <v>150</v>
      </c>
      <c r="C124" s="1">
        <f t="shared" si="4"/>
        <v>106361099</v>
      </c>
      <c r="D124" s="11">
        <f t="shared" si="6"/>
        <v>42036</v>
      </c>
      <c r="E124" s="12">
        <v>25235</v>
      </c>
      <c r="F124" s="12">
        <v>1261.75</v>
      </c>
      <c r="G124" s="13"/>
      <c r="H124" s="13"/>
      <c r="I124" s="13">
        <f t="shared" si="3"/>
        <v>26496.75</v>
      </c>
    </row>
    <row r="125" spans="1:9" x14ac:dyDescent="0.2">
      <c r="A125" s="1" t="s">
        <v>145</v>
      </c>
      <c r="B125" s="1" t="s">
        <v>150</v>
      </c>
      <c r="C125" s="1">
        <f t="shared" si="4"/>
        <v>106361100</v>
      </c>
      <c r="D125" s="11">
        <f t="shared" si="6"/>
        <v>42039</v>
      </c>
      <c r="E125" s="12">
        <v>6180</v>
      </c>
      <c r="F125" s="12">
        <v>309</v>
      </c>
      <c r="G125" s="13"/>
      <c r="H125" s="13"/>
      <c r="I125" s="13">
        <f t="shared" si="3"/>
        <v>6489</v>
      </c>
    </row>
    <row r="126" spans="1:9" x14ac:dyDescent="0.2">
      <c r="A126" s="1" t="s">
        <v>138</v>
      </c>
      <c r="B126" s="1" t="s">
        <v>150</v>
      </c>
      <c r="C126" s="1">
        <f t="shared" si="4"/>
        <v>106361101</v>
      </c>
      <c r="D126" s="11">
        <f t="shared" si="6"/>
        <v>42042</v>
      </c>
      <c r="E126" s="12">
        <v>9270</v>
      </c>
      <c r="F126" s="12">
        <v>463.5</v>
      </c>
      <c r="G126" s="13"/>
      <c r="H126" s="13"/>
      <c r="I126" s="13">
        <f t="shared" si="3"/>
        <v>9733.5</v>
      </c>
    </row>
    <row r="127" spans="1:9" x14ac:dyDescent="0.2">
      <c r="A127" s="1" t="s">
        <v>147</v>
      </c>
      <c r="B127" s="1" t="s">
        <v>150</v>
      </c>
      <c r="C127" s="1">
        <f t="shared" si="4"/>
        <v>106361102</v>
      </c>
      <c r="D127" s="11">
        <f t="shared" si="6"/>
        <v>42045</v>
      </c>
      <c r="E127" s="12">
        <v>15450</v>
      </c>
      <c r="F127" s="12">
        <v>772.5</v>
      </c>
      <c r="G127" s="13"/>
      <c r="H127" s="13"/>
      <c r="I127" s="13">
        <f t="shared" si="3"/>
        <v>16222.5</v>
      </c>
    </row>
    <row r="128" spans="1:9" x14ac:dyDescent="0.2">
      <c r="A128" s="1" t="s">
        <v>143</v>
      </c>
      <c r="B128" s="1" t="s">
        <v>150</v>
      </c>
      <c r="C128" s="1">
        <f t="shared" si="4"/>
        <v>106361103</v>
      </c>
      <c r="D128" s="11">
        <f t="shared" si="6"/>
        <v>42048</v>
      </c>
      <c r="E128" s="12">
        <v>25750</v>
      </c>
      <c r="F128" s="12">
        <v>0</v>
      </c>
      <c r="G128" s="13"/>
      <c r="H128" s="13"/>
      <c r="I128" s="13">
        <f t="shared" si="3"/>
        <v>25750</v>
      </c>
    </row>
    <row r="129" spans="1:9" x14ac:dyDescent="0.2">
      <c r="A129" s="1" t="s">
        <v>141</v>
      </c>
      <c r="B129" s="1" t="s">
        <v>150</v>
      </c>
      <c r="C129" s="1">
        <f t="shared" si="4"/>
        <v>106361104</v>
      </c>
      <c r="D129" s="11">
        <f t="shared" si="6"/>
        <v>42051</v>
      </c>
      <c r="E129" s="12">
        <v>25750</v>
      </c>
      <c r="F129" s="12">
        <v>1287.5</v>
      </c>
      <c r="G129" s="13"/>
      <c r="H129" s="13"/>
      <c r="I129" s="13">
        <f t="shared" si="3"/>
        <v>27037.5</v>
      </c>
    </row>
    <row r="130" spans="1:9" x14ac:dyDescent="0.2">
      <c r="A130" s="1" t="s">
        <v>131</v>
      </c>
      <c r="B130" s="1" t="s">
        <v>150</v>
      </c>
      <c r="C130" s="1">
        <f t="shared" si="4"/>
        <v>106361105</v>
      </c>
      <c r="D130" s="11">
        <f t="shared" si="6"/>
        <v>42054</v>
      </c>
      <c r="E130" s="12">
        <v>21887.5</v>
      </c>
      <c r="F130" s="12">
        <v>1094.375</v>
      </c>
      <c r="G130" s="13"/>
      <c r="H130" s="13"/>
      <c r="I130" s="13">
        <f t="shared" si="3"/>
        <v>22981.875</v>
      </c>
    </row>
    <row r="131" spans="1:9" x14ac:dyDescent="0.2">
      <c r="A131" s="1" t="s">
        <v>137</v>
      </c>
      <c r="B131" s="1" t="s">
        <v>150</v>
      </c>
      <c r="C131" s="1">
        <f t="shared" si="4"/>
        <v>106361106</v>
      </c>
      <c r="D131" s="11">
        <f t="shared" si="6"/>
        <v>42057</v>
      </c>
      <c r="E131" s="12">
        <v>21887.5</v>
      </c>
      <c r="F131" s="12">
        <v>1094.375</v>
      </c>
      <c r="G131" s="13"/>
      <c r="H131" s="13"/>
      <c r="I131" s="13">
        <f t="shared" ref="I131:I194" si="7">E131+F131</f>
        <v>22981.875</v>
      </c>
    </row>
    <row r="132" spans="1:9" x14ac:dyDescent="0.2">
      <c r="A132" s="1" t="s">
        <v>143</v>
      </c>
      <c r="B132" s="1" t="s">
        <v>150</v>
      </c>
      <c r="C132" s="1">
        <f t="shared" ref="C132:C195" si="8">C131+1</f>
        <v>106361107</v>
      </c>
      <c r="D132" s="11">
        <f t="shared" si="6"/>
        <v>42060</v>
      </c>
      <c r="E132" s="12">
        <v>24462.5</v>
      </c>
      <c r="F132" s="12">
        <v>1223.125</v>
      </c>
      <c r="G132" s="13"/>
      <c r="H132" s="13"/>
      <c r="I132" s="13">
        <f t="shared" si="7"/>
        <v>25685.625</v>
      </c>
    </row>
    <row r="133" spans="1:9" x14ac:dyDescent="0.2">
      <c r="A133" s="1" t="s">
        <v>147</v>
      </c>
      <c r="B133" s="1" t="s">
        <v>150</v>
      </c>
      <c r="C133" s="1">
        <f t="shared" si="8"/>
        <v>106361108</v>
      </c>
      <c r="D133" s="11">
        <f t="shared" si="6"/>
        <v>42063</v>
      </c>
      <c r="E133" s="12">
        <v>30900</v>
      </c>
      <c r="F133" s="12">
        <v>1545</v>
      </c>
      <c r="G133" s="13"/>
      <c r="H133" s="13"/>
      <c r="I133" s="13">
        <f t="shared" si="7"/>
        <v>32445</v>
      </c>
    </row>
    <row r="134" spans="1:9" x14ac:dyDescent="0.2">
      <c r="A134" s="1" t="s">
        <v>140</v>
      </c>
      <c r="B134" s="1" t="s">
        <v>150</v>
      </c>
      <c r="C134" s="1">
        <f t="shared" si="8"/>
        <v>106361109</v>
      </c>
      <c r="D134" s="11">
        <f t="shared" si="6"/>
        <v>42066</v>
      </c>
      <c r="E134" s="12">
        <v>24720</v>
      </c>
      <c r="F134" s="12">
        <v>1236</v>
      </c>
      <c r="G134" s="13"/>
      <c r="H134" s="13"/>
      <c r="I134" s="13">
        <f t="shared" si="7"/>
        <v>25956</v>
      </c>
    </row>
    <row r="135" spans="1:9" x14ac:dyDescent="0.2">
      <c r="A135" s="1" t="s">
        <v>138</v>
      </c>
      <c r="B135" s="1" t="s">
        <v>150</v>
      </c>
      <c r="C135" s="1">
        <f t="shared" si="8"/>
        <v>106361110</v>
      </c>
      <c r="D135" s="11">
        <f t="shared" si="6"/>
        <v>42069</v>
      </c>
      <c r="E135" s="12">
        <v>37080</v>
      </c>
      <c r="F135" s="12">
        <v>1854</v>
      </c>
      <c r="G135" s="13"/>
      <c r="H135" s="13"/>
      <c r="I135" s="13">
        <f t="shared" si="7"/>
        <v>38934</v>
      </c>
    </row>
    <row r="136" spans="1:9" x14ac:dyDescent="0.2">
      <c r="A136" s="1" t="s">
        <v>146</v>
      </c>
      <c r="B136" s="1" t="s">
        <v>150</v>
      </c>
      <c r="C136" s="1">
        <f t="shared" si="8"/>
        <v>106361111</v>
      </c>
      <c r="D136" s="11">
        <f t="shared" si="6"/>
        <v>42072</v>
      </c>
      <c r="E136" s="12">
        <v>4120</v>
      </c>
      <c r="F136" s="12">
        <v>206</v>
      </c>
      <c r="G136" s="13"/>
      <c r="H136" s="13"/>
      <c r="I136" s="13">
        <f t="shared" si="7"/>
        <v>4326</v>
      </c>
    </row>
    <row r="137" spans="1:9" x14ac:dyDescent="0.2">
      <c r="A137" s="1" t="s">
        <v>146</v>
      </c>
      <c r="B137" s="1" t="s">
        <v>150</v>
      </c>
      <c r="C137" s="1">
        <f t="shared" si="8"/>
        <v>106361112</v>
      </c>
      <c r="D137" s="11">
        <f t="shared" si="6"/>
        <v>42075</v>
      </c>
      <c r="E137" s="12">
        <v>5150</v>
      </c>
      <c r="F137" s="12">
        <v>257.5</v>
      </c>
      <c r="G137" s="13"/>
      <c r="H137" s="13"/>
      <c r="I137" s="13">
        <f t="shared" si="7"/>
        <v>5407.5</v>
      </c>
    </row>
    <row r="138" spans="1:9" x14ac:dyDescent="0.2">
      <c r="A138" s="1" t="s">
        <v>145</v>
      </c>
      <c r="B138" s="1" t="s">
        <v>150</v>
      </c>
      <c r="C138" s="1">
        <f t="shared" si="8"/>
        <v>106361113</v>
      </c>
      <c r="D138" s="11">
        <f t="shared" si="6"/>
        <v>42078</v>
      </c>
      <c r="E138" s="12">
        <v>6180</v>
      </c>
      <c r="F138" s="12">
        <v>309</v>
      </c>
      <c r="G138" s="13"/>
      <c r="H138" s="13"/>
      <c r="I138" s="13">
        <f t="shared" si="7"/>
        <v>6489</v>
      </c>
    </row>
    <row r="139" spans="1:9" x14ac:dyDescent="0.2">
      <c r="A139" s="1" t="s">
        <v>143</v>
      </c>
      <c r="B139" s="1" t="s">
        <v>150</v>
      </c>
      <c r="C139" s="1">
        <f t="shared" si="8"/>
        <v>106361114</v>
      </c>
      <c r="D139" s="11">
        <f t="shared" si="6"/>
        <v>42081</v>
      </c>
      <c r="E139" s="12">
        <v>20600</v>
      </c>
      <c r="F139" s="12">
        <v>1030</v>
      </c>
      <c r="G139" s="13"/>
      <c r="H139" s="13"/>
      <c r="I139" s="13">
        <f t="shared" si="7"/>
        <v>21630</v>
      </c>
    </row>
    <row r="140" spans="1:9" x14ac:dyDescent="0.2">
      <c r="A140" s="1" t="s">
        <v>129</v>
      </c>
      <c r="B140" s="1" t="s">
        <v>150</v>
      </c>
      <c r="C140" s="1">
        <f t="shared" si="8"/>
        <v>106361115</v>
      </c>
      <c r="D140" s="11">
        <f t="shared" si="6"/>
        <v>42084</v>
      </c>
      <c r="E140" s="12">
        <v>30385</v>
      </c>
      <c r="F140" s="12">
        <v>0</v>
      </c>
      <c r="G140" s="13"/>
      <c r="H140" s="13"/>
      <c r="I140" s="13">
        <f t="shared" si="7"/>
        <v>30385</v>
      </c>
    </row>
    <row r="141" spans="1:9" x14ac:dyDescent="0.2">
      <c r="A141" s="1" t="s">
        <v>147</v>
      </c>
      <c r="B141" s="1" t="s">
        <v>150</v>
      </c>
      <c r="C141" s="1">
        <f t="shared" si="8"/>
        <v>106361116</v>
      </c>
      <c r="D141" s="11">
        <f t="shared" si="6"/>
        <v>42087</v>
      </c>
      <c r="E141" s="12">
        <v>8240</v>
      </c>
      <c r="F141" s="12">
        <v>412</v>
      </c>
      <c r="G141" s="13"/>
      <c r="H141" s="13"/>
      <c r="I141" s="13">
        <f t="shared" si="7"/>
        <v>8652</v>
      </c>
    </row>
    <row r="142" spans="1:9" x14ac:dyDescent="0.2">
      <c r="A142" s="1" t="s">
        <v>141</v>
      </c>
      <c r="B142" s="1" t="s">
        <v>150</v>
      </c>
      <c r="C142" s="1">
        <f t="shared" si="8"/>
        <v>106361117</v>
      </c>
      <c r="D142" s="11">
        <f t="shared" si="6"/>
        <v>42090</v>
      </c>
      <c r="E142" s="12">
        <v>30385</v>
      </c>
      <c r="F142" s="12">
        <v>0</v>
      </c>
      <c r="G142" s="13"/>
      <c r="H142" s="13"/>
      <c r="I142" s="13">
        <f t="shared" si="7"/>
        <v>30385</v>
      </c>
    </row>
    <row r="143" spans="1:9" x14ac:dyDescent="0.2">
      <c r="A143" s="1" t="s">
        <v>139</v>
      </c>
      <c r="B143" s="1" t="s">
        <v>150</v>
      </c>
      <c r="C143" s="1">
        <f t="shared" si="8"/>
        <v>106361118</v>
      </c>
      <c r="D143" s="11">
        <f t="shared" si="6"/>
        <v>42093</v>
      </c>
      <c r="E143" s="12">
        <v>32445</v>
      </c>
      <c r="F143" s="12">
        <v>0</v>
      </c>
      <c r="G143" s="13"/>
      <c r="H143" s="13"/>
      <c r="I143" s="13">
        <f t="shared" si="7"/>
        <v>32445</v>
      </c>
    </row>
    <row r="144" spans="1:9" x14ac:dyDescent="0.2">
      <c r="A144" s="1" t="s">
        <v>135</v>
      </c>
      <c r="B144" s="1" t="s">
        <v>150</v>
      </c>
      <c r="C144" s="1">
        <f t="shared" si="8"/>
        <v>106361119</v>
      </c>
      <c r="D144" s="11">
        <f t="shared" si="6"/>
        <v>42096</v>
      </c>
      <c r="E144" s="12">
        <v>32960</v>
      </c>
      <c r="F144" s="12">
        <v>0</v>
      </c>
      <c r="G144" s="13"/>
      <c r="H144" s="13"/>
      <c r="I144" s="13">
        <f t="shared" si="7"/>
        <v>32960</v>
      </c>
    </row>
    <row r="145" spans="1:9" x14ac:dyDescent="0.2">
      <c r="A145" s="1" t="s">
        <v>147</v>
      </c>
      <c r="B145" s="1" t="s">
        <v>150</v>
      </c>
      <c r="C145" s="1">
        <f t="shared" si="8"/>
        <v>106361120</v>
      </c>
      <c r="D145" s="11">
        <f t="shared" si="6"/>
        <v>42099</v>
      </c>
      <c r="E145" s="12">
        <v>12360</v>
      </c>
      <c r="F145" s="12">
        <v>618</v>
      </c>
      <c r="G145" s="13"/>
      <c r="H145" s="13"/>
      <c r="I145" s="13">
        <f t="shared" si="7"/>
        <v>12978</v>
      </c>
    </row>
    <row r="146" spans="1:9" x14ac:dyDescent="0.2">
      <c r="A146" s="1" t="s">
        <v>127</v>
      </c>
      <c r="B146" s="1" t="s">
        <v>150</v>
      </c>
      <c r="C146" s="1">
        <f t="shared" si="8"/>
        <v>106361121</v>
      </c>
      <c r="D146" s="11">
        <f t="shared" si="6"/>
        <v>42102</v>
      </c>
      <c r="E146" s="12">
        <v>7725</v>
      </c>
      <c r="F146" s="12">
        <v>386.25</v>
      </c>
      <c r="G146" s="13"/>
      <c r="H146" s="13"/>
      <c r="I146" s="13">
        <f t="shared" si="7"/>
        <v>8111.25</v>
      </c>
    </row>
    <row r="147" spans="1:9" x14ac:dyDescent="0.2">
      <c r="A147" s="1" t="s">
        <v>143</v>
      </c>
      <c r="B147" s="1" t="s">
        <v>150</v>
      </c>
      <c r="C147" s="1">
        <f t="shared" si="8"/>
        <v>106361122</v>
      </c>
      <c r="D147" s="11">
        <f t="shared" si="6"/>
        <v>42105</v>
      </c>
      <c r="E147" s="12">
        <v>12360</v>
      </c>
      <c r="F147" s="12">
        <v>618</v>
      </c>
      <c r="G147" s="13"/>
      <c r="H147" s="13"/>
      <c r="I147" s="13">
        <f t="shared" si="7"/>
        <v>12978</v>
      </c>
    </row>
    <row r="148" spans="1:9" x14ac:dyDescent="0.2">
      <c r="A148" s="1" t="s">
        <v>145</v>
      </c>
      <c r="B148" s="1" t="s">
        <v>150</v>
      </c>
      <c r="C148" s="1">
        <f t="shared" si="8"/>
        <v>106361123</v>
      </c>
      <c r="D148" s="11">
        <f t="shared" si="6"/>
        <v>42108</v>
      </c>
      <c r="E148" s="12">
        <v>10300</v>
      </c>
      <c r="F148" s="12">
        <v>515</v>
      </c>
      <c r="G148" s="13"/>
      <c r="H148" s="13"/>
      <c r="I148" s="13">
        <f t="shared" si="7"/>
        <v>10815</v>
      </c>
    </row>
    <row r="149" spans="1:9" x14ac:dyDescent="0.2">
      <c r="A149" s="1" t="s">
        <v>138</v>
      </c>
      <c r="B149" s="1" t="s">
        <v>150</v>
      </c>
      <c r="C149" s="1">
        <f t="shared" si="8"/>
        <v>106361124</v>
      </c>
      <c r="D149" s="11">
        <f t="shared" si="6"/>
        <v>42111</v>
      </c>
      <c r="E149" s="12">
        <v>35020</v>
      </c>
      <c r="F149" s="12">
        <v>1751</v>
      </c>
      <c r="G149" s="13"/>
      <c r="H149" s="13"/>
      <c r="I149" s="13">
        <f t="shared" si="7"/>
        <v>36771</v>
      </c>
    </row>
    <row r="150" spans="1:9" x14ac:dyDescent="0.2">
      <c r="A150" s="1" t="s">
        <v>147</v>
      </c>
      <c r="B150" s="1" t="s">
        <v>150</v>
      </c>
      <c r="C150" s="1">
        <f t="shared" si="8"/>
        <v>106361125</v>
      </c>
      <c r="D150" s="11">
        <f t="shared" si="6"/>
        <v>42114</v>
      </c>
      <c r="E150" s="12">
        <v>28325</v>
      </c>
      <c r="F150" s="12">
        <v>0</v>
      </c>
      <c r="G150" s="13"/>
      <c r="H150" s="13"/>
      <c r="I150" s="13">
        <f t="shared" si="7"/>
        <v>28325</v>
      </c>
    </row>
    <row r="151" spans="1:9" x14ac:dyDescent="0.2">
      <c r="A151" s="1" t="s">
        <v>132</v>
      </c>
      <c r="B151" s="1" t="s">
        <v>150</v>
      </c>
      <c r="C151" s="1">
        <f t="shared" si="8"/>
        <v>106361126</v>
      </c>
      <c r="D151" s="11">
        <f t="shared" si="6"/>
        <v>42117</v>
      </c>
      <c r="E151" s="12">
        <v>26780</v>
      </c>
      <c r="F151" s="12">
        <v>1339</v>
      </c>
      <c r="G151" s="13"/>
      <c r="H151" s="13"/>
      <c r="I151" s="13">
        <f t="shared" si="7"/>
        <v>28119</v>
      </c>
    </row>
    <row r="152" spans="1:9" x14ac:dyDescent="0.2">
      <c r="A152" s="1" t="s">
        <v>141</v>
      </c>
      <c r="B152" s="1" t="s">
        <v>150</v>
      </c>
      <c r="C152" s="1">
        <f t="shared" si="8"/>
        <v>106361127</v>
      </c>
      <c r="D152" s="11">
        <f t="shared" si="6"/>
        <v>42120</v>
      </c>
      <c r="E152" s="12">
        <v>10300</v>
      </c>
      <c r="F152" s="12">
        <v>515</v>
      </c>
      <c r="G152" s="13"/>
      <c r="H152" s="13"/>
      <c r="I152" s="13">
        <f t="shared" si="7"/>
        <v>10815</v>
      </c>
    </row>
    <row r="153" spans="1:9" x14ac:dyDescent="0.2">
      <c r="A153" s="1" t="s">
        <v>128</v>
      </c>
      <c r="B153" s="1" t="s">
        <v>150</v>
      </c>
      <c r="C153" s="1">
        <f t="shared" si="8"/>
        <v>106361128</v>
      </c>
      <c r="D153" s="11">
        <f t="shared" si="6"/>
        <v>42123</v>
      </c>
      <c r="E153" s="12">
        <v>12875</v>
      </c>
      <c r="F153" s="12">
        <v>0</v>
      </c>
      <c r="G153" s="13"/>
      <c r="H153" s="13"/>
      <c r="I153" s="13">
        <f t="shared" si="7"/>
        <v>12875</v>
      </c>
    </row>
    <row r="154" spans="1:9" x14ac:dyDescent="0.2">
      <c r="A154" s="1" t="s">
        <v>148</v>
      </c>
      <c r="B154" s="1" t="s">
        <v>150</v>
      </c>
      <c r="C154" s="1">
        <f t="shared" si="8"/>
        <v>106361129</v>
      </c>
      <c r="D154" s="11">
        <f t="shared" si="6"/>
        <v>42126</v>
      </c>
      <c r="E154" s="12">
        <v>20600</v>
      </c>
      <c r="F154" s="12">
        <v>1030</v>
      </c>
      <c r="G154" s="13"/>
      <c r="H154" s="13"/>
      <c r="I154" s="13">
        <f t="shared" si="7"/>
        <v>21630</v>
      </c>
    </row>
    <row r="155" spans="1:9" x14ac:dyDescent="0.2">
      <c r="A155" s="1" t="s">
        <v>140</v>
      </c>
      <c r="B155" s="1" t="s">
        <v>150</v>
      </c>
      <c r="C155" s="1">
        <f t="shared" si="8"/>
        <v>106361130</v>
      </c>
      <c r="D155" s="11">
        <f t="shared" si="6"/>
        <v>42129</v>
      </c>
      <c r="E155" s="12">
        <v>11587.5</v>
      </c>
      <c r="F155" s="12">
        <v>579.375</v>
      </c>
      <c r="G155" s="13"/>
      <c r="H155" s="13"/>
      <c r="I155" s="13">
        <f t="shared" si="7"/>
        <v>12166.875</v>
      </c>
    </row>
    <row r="156" spans="1:9" x14ac:dyDescent="0.2">
      <c r="A156" s="1" t="s">
        <v>138</v>
      </c>
      <c r="B156" s="1" t="s">
        <v>150</v>
      </c>
      <c r="C156" s="1">
        <f t="shared" si="8"/>
        <v>106361131</v>
      </c>
      <c r="D156" s="11">
        <f t="shared" si="6"/>
        <v>42132</v>
      </c>
      <c r="E156" s="12">
        <v>11587.5</v>
      </c>
      <c r="F156" s="12">
        <v>579.375</v>
      </c>
      <c r="G156" s="13"/>
      <c r="H156" s="13"/>
      <c r="I156" s="13">
        <f t="shared" si="7"/>
        <v>12166.875</v>
      </c>
    </row>
    <row r="157" spans="1:9" x14ac:dyDescent="0.2">
      <c r="A157" s="1" t="s">
        <v>148</v>
      </c>
      <c r="B157" s="1" t="s">
        <v>150</v>
      </c>
      <c r="C157" s="1">
        <f t="shared" si="8"/>
        <v>106361132</v>
      </c>
      <c r="D157" s="11">
        <f t="shared" si="6"/>
        <v>42135</v>
      </c>
      <c r="E157" s="12">
        <v>15450</v>
      </c>
      <c r="F157" s="12">
        <v>0</v>
      </c>
      <c r="G157" s="13"/>
      <c r="H157" s="13"/>
      <c r="I157" s="13">
        <f t="shared" si="7"/>
        <v>15450</v>
      </c>
    </row>
    <row r="158" spans="1:9" x14ac:dyDescent="0.2">
      <c r="A158" s="1" t="s">
        <v>140</v>
      </c>
      <c r="B158" s="1" t="s">
        <v>150</v>
      </c>
      <c r="C158" s="1">
        <f t="shared" si="8"/>
        <v>106361133</v>
      </c>
      <c r="D158" s="11">
        <f t="shared" si="6"/>
        <v>42138</v>
      </c>
      <c r="E158" s="12">
        <v>10300</v>
      </c>
      <c r="F158" s="12">
        <v>515</v>
      </c>
      <c r="G158" s="13"/>
      <c r="H158" s="13"/>
      <c r="I158" s="13">
        <f t="shared" si="7"/>
        <v>10815</v>
      </c>
    </row>
    <row r="159" spans="1:9" x14ac:dyDescent="0.2">
      <c r="A159" s="1" t="s">
        <v>131</v>
      </c>
      <c r="B159" s="1" t="s">
        <v>150</v>
      </c>
      <c r="C159" s="1">
        <f t="shared" si="8"/>
        <v>106361134</v>
      </c>
      <c r="D159" s="11">
        <f t="shared" si="6"/>
        <v>42141</v>
      </c>
      <c r="E159" s="12">
        <v>30900</v>
      </c>
      <c r="F159" s="12">
        <v>1545</v>
      </c>
      <c r="G159" s="13"/>
      <c r="H159" s="13"/>
      <c r="I159" s="13">
        <f t="shared" si="7"/>
        <v>32445</v>
      </c>
    </row>
    <row r="160" spans="1:9" x14ac:dyDescent="0.2">
      <c r="A160" s="1" t="s">
        <v>130</v>
      </c>
      <c r="B160" s="1" t="s">
        <v>150</v>
      </c>
      <c r="C160" s="1">
        <f t="shared" si="8"/>
        <v>106361135</v>
      </c>
      <c r="D160" s="11">
        <f t="shared" si="6"/>
        <v>42144</v>
      </c>
      <c r="E160" s="12">
        <v>7725</v>
      </c>
      <c r="F160" s="12">
        <v>386.25</v>
      </c>
      <c r="G160" s="13"/>
      <c r="H160" s="13"/>
      <c r="I160" s="13">
        <f t="shared" si="7"/>
        <v>8111.25</v>
      </c>
    </row>
    <row r="161" spans="1:9" x14ac:dyDescent="0.2">
      <c r="A161" s="1" t="s">
        <v>147</v>
      </c>
      <c r="B161" s="1" t="s">
        <v>150</v>
      </c>
      <c r="C161" s="1">
        <f t="shared" si="8"/>
        <v>106361136</v>
      </c>
      <c r="D161" s="11">
        <f t="shared" si="6"/>
        <v>42147</v>
      </c>
      <c r="E161" s="12">
        <v>30900</v>
      </c>
      <c r="F161" s="12">
        <v>1545</v>
      </c>
      <c r="G161" s="13"/>
      <c r="H161" s="13"/>
      <c r="I161" s="13">
        <f t="shared" si="7"/>
        <v>32445</v>
      </c>
    </row>
    <row r="162" spans="1:9" x14ac:dyDescent="0.2">
      <c r="A162" s="1" t="s">
        <v>143</v>
      </c>
      <c r="B162" s="1" t="s">
        <v>150</v>
      </c>
      <c r="C162" s="1">
        <f t="shared" si="8"/>
        <v>106361137</v>
      </c>
      <c r="D162" s="11">
        <f t="shared" si="6"/>
        <v>42150</v>
      </c>
      <c r="E162" s="12">
        <v>8755</v>
      </c>
      <c r="F162" s="12">
        <v>437.75</v>
      </c>
      <c r="G162" s="13"/>
      <c r="H162" s="13"/>
      <c r="I162" s="13">
        <f t="shared" si="7"/>
        <v>9192.75</v>
      </c>
    </row>
    <row r="163" spans="1:9" x14ac:dyDescent="0.2">
      <c r="A163" s="1" t="s">
        <v>136</v>
      </c>
      <c r="B163" s="1" t="s">
        <v>150</v>
      </c>
      <c r="C163" s="1">
        <f t="shared" si="8"/>
        <v>106361138</v>
      </c>
      <c r="D163" s="11">
        <f t="shared" si="6"/>
        <v>42153</v>
      </c>
      <c r="E163" s="12">
        <v>10300</v>
      </c>
      <c r="F163" s="12">
        <v>515</v>
      </c>
      <c r="G163" s="13"/>
      <c r="H163" s="13"/>
      <c r="I163" s="13">
        <f t="shared" si="7"/>
        <v>10815</v>
      </c>
    </row>
    <row r="164" spans="1:9" x14ac:dyDescent="0.2">
      <c r="A164" s="1" t="s">
        <v>133</v>
      </c>
      <c r="B164" s="1" t="s">
        <v>150</v>
      </c>
      <c r="C164" s="1">
        <f t="shared" si="8"/>
        <v>106361139</v>
      </c>
      <c r="D164" s="11">
        <f t="shared" si="6"/>
        <v>42156</v>
      </c>
      <c r="E164" s="12">
        <v>14420</v>
      </c>
      <c r="F164" s="12">
        <v>721</v>
      </c>
      <c r="G164" s="13"/>
      <c r="H164" s="13"/>
      <c r="I164" s="13">
        <f t="shared" si="7"/>
        <v>15141</v>
      </c>
    </row>
    <row r="165" spans="1:9" x14ac:dyDescent="0.2">
      <c r="A165" s="1" t="s">
        <v>132</v>
      </c>
      <c r="B165" s="1" t="s">
        <v>150</v>
      </c>
      <c r="C165" s="1">
        <f t="shared" si="8"/>
        <v>106361140</v>
      </c>
      <c r="D165" s="11">
        <f t="shared" si="6"/>
        <v>42159</v>
      </c>
      <c r="E165" s="12">
        <v>14420</v>
      </c>
      <c r="F165" s="12">
        <v>721</v>
      </c>
      <c r="G165" s="13"/>
      <c r="H165" s="13"/>
      <c r="I165" s="13">
        <f t="shared" si="7"/>
        <v>15141</v>
      </c>
    </row>
    <row r="166" spans="1:9" x14ac:dyDescent="0.2">
      <c r="A166" s="1" t="s">
        <v>145</v>
      </c>
      <c r="B166" s="1" t="s">
        <v>150</v>
      </c>
      <c r="C166" s="1">
        <f t="shared" si="8"/>
        <v>106361141</v>
      </c>
      <c r="D166" s="11">
        <f t="shared" si="6"/>
        <v>42162</v>
      </c>
      <c r="E166" s="12">
        <v>14420</v>
      </c>
      <c r="F166" s="12">
        <v>721</v>
      </c>
      <c r="G166" s="13"/>
      <c r="H166" s="13"/>
      <c r="I166" s="13">
        <f t="shared" si="7"/>
        <v>15141</v>
      </c>
    </row>
    <row r="167" spans="1:9" x14ac:dyDescent="0.2">
      <c r="A167" s="1" t="s">
        <v>147</v>
      </c>
      <c r="B167" s="1" t="s">
        <v>150</v>
      </c>
      <c r="C167" s="1">
        <f t="shared" si="8"/>
        <v>106361142</v>
      </c>
      <c r="D167" s="11">
        <f t="shared" si="6"/>
        <v>42165</v>
      </c>
      <c r="E167" s="12">
        <v>14420</v>
      </c>
      <c r="F167" s="12">
        <v>721</v>
      </c>
      <c r="G167" s="13"/>
      <c r="H167" s="13"/>
      <c r="I167" s="13">
        <f t="shared" si="7"/>
        <v>15141</v>
      </c>
    </row>
    <row r="168" spans="1:9" x14ac:dyDescent="0.2">
      <c r="A168" s="1" t="s">
        <v>146</v>
      </c>
      <c r="B168" s="1" t="s">
        <v>150</v>
      </c>
      <c r="C168" s="1">
        <f t="shared" si="8"/>
        <v>106361143</v>
      </c>
      <c r="D168" s="11">
        <f t="shared" si="6"/>
        <v>42168</v>
      </c>
      <c r="E168" s="12">
        <v>3605</v>
      </c>
      <c r="F168" s="12">
        <v>180.25</v>
      </c>
      <c r="G168" s="13"/>
      <c r="H168" s="13"/>
      <c r="I168" s="13">
        <f t="shared" si="7"/>
        <v>3785.25</v>
      </c>
    </row>
    <row r="169" spans="1:9" x14ac:dyDescent="0.2">
      <c r="A169" s="1" t="s">
        <v>146</v>
      </c>
      <c r="B169" s="1" t="s">
        <v>150</v>
      </c>
      <c r="C169" s="1">
        <f t="shared" si="8"/>
        <v>106361144</v>
      </c>
      <c r="D169" s="11">
        <f t="shared" si="6"/>
        <v>42171</v>
      </c>
      <c r="E169" s="12">
        <v>3605</v>
      </c>
      <c r="F169" s="12">
        <v>180.25</v>
      </c>
      <c r="G169" s="13"/>
      <c r="H169" s="13"/>
      <c r="I169" s="13">
        <f t="shared" si="7"/>
        <v>3785.25</v>
      </c>
    </row>
    <row r="170" spans="1:9" x14ac:dyDescent="0.2">
      <c r="A170" s="1" t="s">
        <v>146</v>
      </c>
      <c r="B170" s="1" t="s">
        <v>150</v>
      </c>
      <c r="C170" s="1">
        <f t="shared" si="8"/>
        <v>106361145</v>
      </c>
      <c r="D170" s="11">
        <f t="shared" si="6"/>
        <v>42174</v>
      </c>
      <c r="E170" s="12">
        <v>9270</v>
      </c>
      <c r="F170" s="12">
        <v>463.5</v>
      </c>
      <c r="G170" s="13"/>
      <c r="H170" s="13"/>
      <c r="I170" s="13">
        <f t="shared" si="7"/>
        <v>9733.5</v>
      </c>
    </row>
    <row r="171" spans="1:9" x14ac:dyDescent="0.2">
      <c r="A171" s="1" t="s">
        <v>143</v>
      </c>
      <c r="B171" s="1" t="s">
        <v>150</v>
      </c>
      <c r="C171" s="1">
        <f t="shared" si="8"/>
        <v>106361146</v>
      </c>
      <c r="D171" s="11">
        <f t="shared" si="6"/>
        <v>42177</v>
      </c>
      <c r="E171" s="12">
        <v>121952</v>
      </c>
      <c r="F171" s="12">
        <v>6097.6</v>
      </c>
      <c r="G171" s="13"/>
      <c r="H171" s="13"/>
      <c r="I171" s="13">
        <f t="shared" si="7"/>
        <v>128049.60000000001</v>
      </c>
    </row>
    <row r="172" spans="1:9" x14ac:dyDescent="0.2">
      <c r="A172" s="1" t="s">
        <v>141</v>
      </c>
      <c r="B172" s="1" t="s">
        <v>150</v>
      </c>
      <c r="C172" s="1">
        <f t="shared" si="8"/>
        <v>106361147</v>
      </c>
      <c r="D172" s="11">
        <f t="shared" si="6"/>
        <v>42180</v>
      </c>
      <c r="E172" s="12">
        <v>46350</v>
      </c>
      <c r="F172" s="12">
        <v>2317.5</v>
      </c>
      <c r="G172" s="13"/>
      <c r="H172" s="13"/>
      <c r="I172" s="13">
        <f t="shared" si="7"/>
        <v>48667.5</v>
      </c>
    </row>
    <row r="173" spans="1:9" x14ac:dyDescent="0.2">
      <c r="A173" s="1" t="s">
        <v>140</v>
      </c>
      <c r="B173" s="1" t="s">
        <v>150</v>
      </c>
      <c r="C173" s="1">
        <f t="shared" si="8"/>
        <v>106361148</v>
      </c>
      <c r="D173" s="11">
        <f t="shared" si="6"/>
        <v>42183</v>
      </c>
      <c r="E173" s="12">
        <v>30900</v>
      </c>
      <c r="F173" s="12">
        <v>1545</v>
      </c>
      <c r="G173" s="13"/>
      <c r="H173" s="13"/>
      <c r="I173" s="13">
        <f t="shared" si="7"/>
        <v>32445</v>
      </c>
    </row>
    <row r="174" spans="1:9" x14ac:dyDescent="0.2">
      <c r="A174" s="1" t="s">
        <v>132</v>
      </c>
      <c r="B174" s="1" t="s">
        <v>150</v>
      </c>
      <c r="C174" s="1">
        <f t="shared" si="8"/>
        <v>106361149</v>
      </c>
      <c r="D174" s="11">
        <f t="shared" si="6"/>
        <v>42186</v>
      </c>
      <c r="E174" s="12">
        <v>26780</v>
      </c>
      <c r="F174" s="12">
        <v>1339</v>
      </c>
      <c r="G174" s="13"/>
      <c r="H174" s="13"/>
      <c r="I174" s="13">
        <f t="shared" si="7"/>
        <v>28119</v>
      </c>
    </row>
    <row r="175" spans="1:9" x14ac:dyDescent="0.2">
      <c r="A175" s="1" t="s">
        <v>134</v>
      </c>
      <c r="B175" s="1" t="s">
        <v>150</v>
      </c>
      <c r="C175" s="1">
        <f t="shared" si="8"/>
        <v>106361150</v>
      </c>
      <c r="D175" s="11">
        <f t="shared" si="6"/>
        <v>42189</v>
      </c>
      <c r="E175" s="12">
        <v>48925</v>
      </c>
      <c r="F175" s="12">
        <v>0</v>
      </c>
      <c r="G175" s="13"/>
      <c r="H175" s="13"/>
      <c r="I175" s="13">
        <f t="shared" si="7"/>
        <v>48925</v>
      </c>
    </row>
    <row r="176" spans="1:9" x14ac:dyDescent="0.2">
      <c r="A176" s="1" t="s">
        <v>134</v>
      </c>
      <c r="B176" s="1" t="s">
        <v>150</v>
      </c>
      <c r="C176" s="1">
        <f t="shared" si="8"/>
        <v>106361151</v>
      </c>
      <c r="D176" s="11">
        <f t="shared" si="6"/>
        <v>42192</v>
      </c>
      <c r="E176" s="12">
        <v>20600</v>
      </c>
      <c r="F176" s="12">
        <v>0</v>
      </c>
      <c r="G176" s="13"/>
      <c r="H176" s="13"/>
      <c r="I176" s="13">
        <f t="shared" si="7"/>
        <v>20600</v>
      </c>
    </row>
    <row r="177" spans="1:9" x14ac:dyDescent="0.2">
      <c r="A177" s="1" t="s">
        <v>129</v>
      </c>
      <c r="B177" s="1" t="s">
        <v>150</v>
      </c>
      <c r="C177" s="1">
        <f t="shared" si="8"/>
        <v>106361152</v>
      </c>
      <c r="D177" s="11">
        <f t="shared" si="6"/>
        <v>42195</v>
      </c>
      <c r="E177" s="12">
        <v>20600</v>
      </c>
      <c r="F177" s="12">
        <v>0</v>
      </c>
      <c r="G177" s="13"/>
      <c r="H177" s="13"/>
      <c r="I177" s="13">
        <f t="shared" si="7"/>
        <v>20600</v>
      </c>
    </row>
    <row r="178" spans="1:9" x14ac:dyDescent="0.2">
      <c r="A178" s="1" t="s">
        <v>134</v>
      </c>
      <c r="B178" s="1" t="s">
        <v>150</v>
      </c>
      <c r="C178" s="1">
        <f t="shared" si="8"/>
        <v>106361153</v>
      </c>
      <c r="D178" s="11">
        <f t="shared" si="6"/>
        <v>42198</v>
      </c>
      <c r="E178" s="12">
        <v>14162.5</v>
      </c>
      <c r="F178" s="12">
        <v>0</v>
      </c>
      <c r="G178" s="13"/>
      <c r="H178" s="13"/>
      <c r="I178" s="13">
        <f t="shared" si="7"/>
        <v>14162.5</v>
      </c>
    </row>
    <row r="179" spans="1:9" x14ac:dyDescent="0.2">
      <c r="A179" s="1" t="s">
        <v>135</v>
      </c>
      <c r="B179" s="1" t="s">
        <v>150</v>
      </c>
      <c r="C179" s="1">
        <f t="shared" si="8"/>
        <v>106361154</v>
      </c>
      <c r="D179" s="11">
        <f t="shared" si="6"/>
        <v>42201</v>
      </c>
      <c r="E179" s="12">
        <v>8240</v>
      </c>
      <c r="F179" s="12">
        <v>0</v>
      </c>
      <c r="G179" s="13"/>
      <c r="H179" s="13"/>
      <c r="I179" s="13">
        <f t="shared" si="7"/>
        <v>8240</v>
      </c>
    </row>
    <row r="180" spans="1:9" x14ac:dyDescent="0.2">
      <c r="A180" s="1" t="s">
        <v>138</v>
      </c>
      <c r="B180" s="1" t="s">
        <v>150</v>
      </c>
      <c r="C180" s="1">
        <f t="shared" si="8"/>
        <v>106361155</v>
      </c>
      <c r="D180" s="11">
        <f t="shared" ref="D180:D234" si="9">D179+3</f>
        <v>42204</v>
      </c>
      <c r="E180" s="12">
        <v>87550</v>
      </c>
      <c r="F180" s="12">
        <v>0</v>
      </c>
      <c r="G180" s="13"/>
      <c r="H180" s="13"/>
      <c r="I180" s="13">
        <f t="shared" si="7"/>
        <v>87550</v>
      </c>
    </row>
    <row r="181" spans="1:9" x14ac:dyDescent="0.2">
      <c r="A181" s="1" t="s">
        <v>148</v>
      </c>
      <c r="B181" s="1" t="s">
        <v>150</v>
      </c>
      <c r="C181" s="1">
        <f t="shared" si="8"/>
        <v>106361156</v>
      </c>
      <c r="D181" s="11">
        <f t="shared" si="9"/>
        <v>42207</v>
      </c>
      <c r="E181" s="12">
        <v>21887.5</v>
      </c>
      <c r="F181" s="12">
        <v>1094.375</v>
      </c>
      <c r="G181" s="13"/>
      <c r="H181" s="13"/>
      <c r="I181" s="13">
        <f t="shared" si="7"/>
        <v>22981.875</v>
      </c>
    </row>
    <row r="182" spans="1:9" x14ac:dyDescent="0.2">
      <c r="A182" s="1" t="s">
        <v>144</v>
      </c>
      <c r="B182" s="1" t="s">
        <v>150</v>
      </c>
      <c r="C182" s="1">
        <f t="shared" si="8"/>
        <v>106361157</v>
      </c>
      <c r="D182" s="11">
        <f t="shared" si="9"/>
        <v>42210</v>
      </c>
      <c r="E182" s="12">
        <v>4635</v>
      </c>
      <c r="F182" s="12">
        <v>231.75</v>
      </c>
      <c r="G182" s="13"/>
      <c r="H182" s="13"/>
      <c r="I182" s="13">
        <f t="shared" si="7"/>
        <v>4866.75</v>
      </c>
    </row>
    <row r="183" spans="1:9" x14ac:dyDescent="0.2">
      <c r="A183" s="1" t="s">
        <v>147</v>
      </c>
      <c r="B183" s="1" t="s">
        <v>150</v>
      </c>
      <c r="C183" s="1">
        <f t="shared" si="8"/>
        <v>106361158</v>
      </c>
      <c r="D183" s="11">
        <f t="shared" si="9"/>
        <v>42213</v>
      </c>
      <c r="E183" s="12">
        <v>10042.5</v>
      </c>
      <c r="F183" s="12">
        <v>0</v>
      </c>
      <c r="G183" s="13"/>
      <c r="H183" s="13"/>
      <c r="I183" s="13">
        <f t="shared" si="7"/>
        <v>10042.5</v>
      </c>
    </row>
    <row r="184" spans="1:9" x14ac:dyDescent="0.2">
      <c r="A184" s="1" t="s">
        <v>143</v>
      </c>
      <c r="B184" s="1" t="s">
        <v>150</v>
      </c>
      <c r="C184" s="1">
        <f t="shared" si="8"/>
        <v>106361159</v>
      </c>
      <c r="D184" s="11">
        <f t="shared" si="9"/>
        <v>42216</v>
      </c>
      <c r="E184" s="12">
        <v>12360</v>
      </c>
      <c r="F184" s="12">
        <v>618</v>
      </c>
      <c r="G184" s="13"/>
      <c r="H184" s="13"/>
      <c r="I184" s="13">
        <f t="shared" si="7"/>
        <v>12978</v>
      </c>
    </row>
    <row r="185" spans="1:9" x14ac:dyDescent="0.2">
      <c r="A185" s="1" t="s">
        <v>148</v>
      </c>
      <c r="B185" s="1" t="s">
        <v>150</v>
      </c>
      <c r="C185" s="1">
        <f t="shared" si="8"/>
        <v>106361160</v>
      </c>
      <c r="D185" s="11">
        <f t="shared" si="9"/>
        <v>42219</v>
      </c>
      <c r="E185" s="12">
        <v>40170</v>
      </c>
      <c r="F185" s="12">
        <v>2008.5</v>
      </c>
      <c r="G185" s="13"/>
      <c r="H185" s="13"/>
      <c r="I185" s="13">
        <f t="shared" si="7"/>
        <v>42178.5</v>
      </c>
    </row>
    <row r="186" spans="1:9" x14ac:dyDescent="0.2">
      <c r="A186" s="1" t="s">
        <v>136</v>
      </c>
      <c r="B186" s="1" t="s">
        <v>150</v>
      </c>
      <c r="C186" s="1">
        <f t="shared" si="8"/>
        <v>106361161</v>
      </c>
      <c r="D186" s="11">
        <f t="shared" si="9"/>
        <v>42222</v>
      </c>
      <c r="E186" s="12">
        <v>49440</v>
      </c>
      <c r="F186" s="12">
        <v>7416</v>
      </c>
      <c r="G186" s="13"/>
      <c r="H186" s="13"/>
      <c r="I186" s="13">
        <f t="shared" si="7"/>
        <v>56856</v>
      </c>
    </row>
    <row r="187" spans="1:9" x14ac:dyDescent="0.2">
      <c r="A187" s="1" t="s">
        <v>148</v>
      </c>
      <c r="B187" s="1" t="s">
        <v>150</v>
      </c>
      <c r="C187" s="1">
        <f t="shared" si="8"/>
        <v>106361162</v>
      </c>
      <c r="D187" s="11">
        <f t="shared" si="9"/>
        <v>42225</v>
      </c>
      <c r="E187" s="12">
        <v>28840</v>
      </c>
      <c r="F187" s="12">
        <v>1442</v>
      </c>
      <c r="G187" s="13"/>
      <c r="H187" s="13"/>
      <c r="I187" s="13">
        <f t="shared" si="7"/>
        <v>30282</v>
      </c>
    </row>
    <row r="188" spans="1:9" x14ac:dyDescent="0.2">
      <c r="A188" s="1" t="s">
        <v>127</v>
      </c>
      <c r="B188" s="1" t="s">
        <v>150</v>
      </c>
      <c r="C188" s="1">
        <f t="shared" si="8"/>
        <v>106361163</v>
      </c>
      <c r="D188" s="11">
        <f t="shared" si="9"/>
        <v>42228</v>
      </c>
      <c r="E188" s="12">
        <v>28840</v>
      </c>
      <c r="F188" s="12">
        <v>1442</v>
      </c>
      <c r="G188" s="13"/>
      <c r="H188" s="13"/>
      <c r="I188" s="13">
        <f t="shared" si="7"/>
        <v>30282</v>
      </c>
    </row>
    <row r="189" spans="1:9" x14ac:dyDescent="0.2">
      <c r="A189" s="1" t="s">
        <v>145</v>
      </c>
      <c r="B189" s="1" t="s">
        <v>150</v>
      </c>
      <c r="C189" s="1">
        <f t="shared" si="8"/>
        <v>106361164</v>
      </c>
      <c r="D189" s="11">
        <f t="shared" si="9"/>
        <v>42231</v>
      </c>
      <c r="E189" s="12">
        <v>29870</v>
      </c>
      <c r="F189" s="12">
        <v>0</v>
      </c>
      <c r="G189" s="13"/>
      <c r="H189" s="13"/>
      <c r="I189" s="13">
        <f t="shared" si="7"/>
        <v>29870</v>
      </c>
    </row>
    <row r="190" spans="1:9" x14ac:dyDescent="0.2">
      <c r="A190" s="1" t="s">
        <v>148</v>
      </c>
      <c r="B190" s="1" t="s">
        <v>150</v>
      </c>
      <c r="C190" s="1">
        <f t="shared" si="8"/>
        <v>106361165</v>
      </c>
      <c r="D190" s="11">
        <f t="shared" si="9"/>
        <v>42234</v>
      </c>
      <c r="E190" s="12">
        <v>82400</v>
      </c>
      <c r="F190" s="12">
        <v>0</v>
      </c>
      <c r="G190" s="13"/>
      <c r="H190" s="13"/>
      <c r="I190" s="13">
        <f t="shared" si="7"/>
        <v>82400</v>
      </c>
    </row>
    <row r="191" spans="1:9" x14ac:dyDescent="0.2">
      <c r="A191" s="1" t="s">
        <v>147</v>
      </c>
      <c r="B191" s="1" t="s">
        <v>150</v>
      </c>
      <c r="C191" s="1">
        <f t="shared" si="8"/>
        <v>106361166</v>
      </c>
      <c r="D191" s="11">
        <f t="shared" si="9"/>
        <v>42237</v>
      </c>
      <c r="E191" s="12">
        <v>21887.5</v>
      </c>
      <c r="F191" s="12">
        <v>0</v>
      </c>
      <c r="G191" s="13"/>
      <c r="H191" s="13"/>
      <c r="I191" s="13">
        <f t="shared" si="7"/>
        <v>21887.5</v>
      </c>
    </row>
    <row r="192" spans="1:9" x14ac:dyDescent="0.2">
      <c r="A192" s="1" t="s">
        <v>143</v>
      </c>
      <c r="B192" s="1" t="s">
        <v>150</v>
      </c>
      <c r="C192" s="1">
        <f t="shared" si="8"/>
        <v>106361167</v>
      </c>
      <c r="D192" s="11">
        <f t="shared" si="9"/>
        <v>42240</v>
      </c>
      <c r="E192" s="12">
        <v>87550</v>
      </c>
      <c r="F192" s="12">
        <v>0</v>
      </c>
      <c r="G192" s="13"/>
      <c r="H192" s="13"/>
      <c r="I192" s="13">
        <f t="shared" si="7"/>
        <v>87550</v>
      </c>
    </row>
    <row r="193" spans="1:9" x14ac:dyDescent="0.2">
      <c r="A193" s="1" t="s">
        <v>141</v>
      </c>
      <c r="B193" s="1" t="s">
        <v>150</v>
      </c>
      <c r="C193" s="1">
        <f t="shared" si="8"/>
        <v>106361168</v>
      </c>
      <c r="D193" s="11">
        <f t="shared" si="9"/>
        <v>42243</v>
      </c>
      <c r="E193" s="12">
        <v>9785</v>
      </c>
      <c r="F193" s="12">
        <v>0</v>
      </c>
      <c r="G193" s="13"/>
      <c r="H193" s="13"/>
      <c r="I193" s="13">
        <f t="shared" si="7"/>
        <v>9785</v>
      </c>
    </row>
    <row r="194" spans="1:9" x14ac:dyDescent="0.2">
      <c r="A194" s="1" t="s">
        <v>133</v>
      </c>
      <c r="B194" s="1" t="s">
        <v>150</v>
      </c>
      <c r="C194" s="1">
        <f t="shared" si="8"/>
        <v>106361169</v>
      </c>
      <c r="D194" s="11">
        <f t="shared" si="9"/>
        <v>42246</v>
      </c>
      <c r="E194" s="12">
        <v>12360</v>
      </c>
      <c r="F194" s="12">
        <v>0</v>
      </c>
      <c r="G194" s="13"/>
      <c r="H194" s="13"/>
      <c r="I194" s="13">
        <f t="shared" si="7"/>
        <v>12360</v>
      </c>
    </row>
    <row r="195" spans="1:9" x14ac:dyDescent="0.2">
      <c r="A195" s="1" t="s">
        <v>128</v>
      </c>
      <c r="B195" s="1" t="s">
        <v>150</v>
      </c>
      <c r="C195" s="1">
        <f t="shared" si="8"/>
        <v>106361170</v>
      </c>
      <c r="D195" s="11">
        <f t="shared" si="9"/>
        <v>42249</v>
      </c>
      <c r="E195" s="12">
        <v>9270</v>
      </c>
      <c r="F195" s="12">
        <v>463.5</v>
      </c>
      <c r="G195" s="13"/>
      <c r="H195" s="13"/>
      <c r="I195" s="13">
        <f t="shared" ref="I195:I258" si="10">E195+F195</f>
        <v>9733.5</v>
      </c>
    </row>
    <row r="196" spans="1:9" x14ac:dyDescent="0.2">
      <c r="A196" s="1" t="s">
        <v>133</v>
      </c>
      <c r="B196" s="1" t="s">
        <v>150</v>
      </c>
      <c r="C196" s="1">
        <f t="shared" ref="C196:C259" si="11">C195+1</f>
        <v>106361171</v>
      </c>
      <c r="D196" s="11">
        <f t="shared" si="9"/>
        <v>42252</v>
      </c>
      <c r="E196" s="12">
        <v>22660</v>
      </c>
      <c r="F196" s="12">
        <v>1133</v>
      </c>
      <c r="G196" s="13"/>
      <c r="H196" s="13"/>
      <c r="I196" s="13">
        <f t="shared" si="10"/>
        <v>23793</v>
      </c>
    </row>
    <row r="197" spans="1:9" x14ac:dyDescent="0.2">
      <c r="A197" s="1" t="s">
        <v>131</v>
      </c>
      <c r="B197" s="1" t="s">
        <v>150</v>
      </c>
      <c r="C197" s="1">
        <f t="shared" si="11"/>
        <v>106361172</v>
      </c>
      <c r="D197" s="11">
        <f t="shared" si="9"/>
        <v>42255</v>
      </c>
      <c r="E197" s="12">
        <v>6798</v>
      </c>
      <c r="F197" s="12">
        <v>0</v>
      </c>
      <c r="G197" s="13"/>
      <c r="H197" s="13"/>
      <c r="I197" s="13">
        <f t="shared" si="10"/>
        <v>6798</v>
      </c>
    </row>
    <row r="198" spans="1:9" x14ac:dyDescent="0.2">
      <c r="A198" s="1" t="s">
        <v>147</v>
      </c>
      <c r="B198" s="1" t="s">
        <v>150</v>
      </c>
      <c r="C198" s="1">
        <f t="shared" si="11"/>
        <v>106361173</v>
      </c>
      <c r="D198" s="11">
        <f t="shared" si="9"/>
        <v>42258</v>
      </c>
      <c r="E198" s="12">
        <v>6180</v>
      </c>
      <c r="F198" s="12">
        <v>309</v>
      </c>
      <c r="G198" s="13"/>
      <c r="H198" s="13"/>
      <c r="I198" s="13">
        <f t="shared" si="10"/>
        <v>6489</v>
      </c>
    </row>
    <row r="199" spans="1:9" x14ac:dyDescent="0.2">
      <c r="A199" s="1" t="s">
        <v>143</v>
      </c>
      <c r="B199" s="1" t="s">
        <v>150</v>
      </c>
      <c r="C199" s="1">
        <f t="shared" si="11"/>
        <v>106361174</v>
      </c>
      <c r="D199" s="11">
        <f t="shared" si="9"/>
        <v>42261</v>
      </c>
      <c r="E199" s="12">
        <v>98880</v>
      </c>
      <c r="F199" s="12">
        <v>4944</v>
      </c>
      <c r="G199" s="13"/>
      <c r="H199" s="13"/>
      <c r="I199" s="13">
        <f t="shared" si="10"/>
        <v>103824</v>
      </c>
    </row>
    <row r="200" spans="1:9" x14ac:dyDescent="0.2">
      <c r="A200" s="1" t="s">
        <v>130</v>
      </c>
      <c r="B200" s="1" t="s">
        <v>150</v>
      </c>
      <c r="C200" s="1">
        <f t="shared" si="11"/>
        <v>106361175</v>
      </c>
      <c r="D200" s="11">
        <f t="shared" si="9"/>
        <v>42264</v>
      </c>
      <c r="E200" s="12">
        <v>47637.5</v>
      </c>
      <c r="F200" s="12">
        <v>7145.625</v>
      </c>
      <c r="G200" s="13"/>
      <c r="H200" s="13"/>
      <c r="I200" s="13">
        <f t="shared" si="10"/>
        <v>54783.125</v>
      </c>
    </row>
    <row r="201" spans="1:9" x14ac:dyDescent="0.2">
      <c r="A201" s="1" t="s">
        <v>148</v>
      </c>
      <c r="B201" s="1" t="s">
        <v>150</v>
      </c>
      <c r="C201" s="1">
        <f t="shared" si="11"/>
        <v>106361176</v>
      </c>
      <c r="D201" s="11">
        <f t="shared" si="9"/>
        <v>42267</v>
      </c>
      <c r="E201" s="12">
        <v>5665</v>
      </c>
      <c r="F201" s="12">
        <v>0</v>
      </c>
      <c r="G201" s="13"/>
      <c r="H201" s="13"/>
      <c r="I201" s="13">
        <f t="shared" si="10"/>
        <v>5665</v>
      </c>
    </row>
    <row r="202" spans="1:9" x14ac:dyDescent="0.2">
      <c r="A202" s="1" t="s">
        <v>136</v>
      </c>
      <c r="B202" s="1" t="s">
        <v>150</v>
      </c>
      <c r="C202" s="1">
        <f t="shared" si="11"/>
        <v>106361177</v>
      </c>
      <c r="D202" s="11">
        <f t="shared" si="9"/>
        <v>42270</v>
      </c>
      <c r="E202" s="12">
        <v>12360</v>
      </c>
      <c r="F202" s="12">
        <v>618</v>
      </c>
      <c r="G202" s="13"/>
      <c r="H202" s="13"/>
      <c r="I202" s="13">
        <f t="shared" si="10"/>
        <v>12978</v>
      </c>
    </row>
    <row r="203" spans="1:9" x14ac:dyDescent="0.2">
      <c r="A203" s="1" t="s">
        <v>145</v>
      </c>
      <c r="B203" s="1" t="s">
        <v>150</v>
      </c>
      <c r="C203" s="1">
        <f t="shared" si="11"/>
        <v>106361178</v>
      </c>
      <c r="D203" s="11">
        <f t="shared" si="9"/>
        <v>42273</v>
      </c>
      <c r="E203" s="12">
        <v>12875</v>
      </c>
      <c r="F203" s="12">
        <v>643.75</v>
      </c>
      <c r="G203" s="13"/>
      <c r="H203" s="13"/>
      <c r="I203" s="13">
        <f t="shared" si="10"/>
        <v>13518.75</v>
      </c>
    </row>
    <row r="204" spans="1:9" x14ac:dyDescent="0.2">
      <c r="A204" s="1" t="s">
        <v>147</v>
      </c>
      <c r="B204" s="1" t="s">
        <v>150</v>
      </c>
      <c r="C204" s="1">
        <f t="shared" si="11"/>
        <v>106361179</v>
      </c>
      <c r="D204" s="11">
        <f t="shared" si="9"/>
        <v>42276</v>
      </c>
      <c r="E204" s="12">
        <v>30900</v>
      </c>
      <c r="F204" s="12">
        <v>1545</v>
      </c>
      <c r="G204" s="13"/>
      <c r="H204" s="13"/>
      <c r="I204" s="13">
        <f t="shared" si="10"/>
        <v>32445</v>
      </c>
    </row>
    <row r="205" spans="1:9" x14ac:dyDescent="0.2">
      <c r="A205" s="1" t="s">
        <v>143</v>
      </c>
      <c r="B205" s="1" t="s">
        <v>150</v>
      </c>
      <c r="C205" s="1">
        <f t="shared" si="11"/>
        <v>106361180</v>
      </c>
      <c r="D205" s="11">
        <f t="shared" si="9"/>
        <v>42279</v>
      </c>
      <c r="E205" s="12">
        <v>10300</v>
      </c>
      <c r="F205" s="12">
        <v>515</v>
      </c>
      <c r="G205" s="13"/>
      <c r="H205" s="13"/>
      <c r="I205" s="13">
        <f t="shared" si="10"/>
        <v>10815</v>
      </c>
    </row>
    <row r="206" spans="1:9" x14ac:dyDescent="0.2">
      <c r="A206" s="1" t="s">
        <v>141</v>
      </c>
      <c r="B206" s="1" t="s">
        <v>150</v>
      </c>
      <c r="C206" s="1">
        <f t="shared" si="11"/>
        <v>106361181</v>
      </c>
      <c r="D206" s="11">
        <f t="shared" si="9"/>
        <v>42282</v>
      </c>
      <c r="E206" s="12">
        <v>23175</v>
      </c>
      <c r="F206" s="12">
        <v>1158.75</v>
      </c>
      <c r="G206" s="13"/>
      <c r="H206" s="13"/>
      <c r="I206" s="13">
        <f t="shared" si="10"/>
        <v>24333.75</v>
      </c>
    </row>
    <row r="207" spans="1:9" x14ac:dyDescent="0.2">
      <c r="A207" s="1" t="s">
        <v>139</v>
      </c>
      <c r="B207" s="1" t="s">
        <v>150</v>
      </c>
      <c r="C207" s="1">
        <f t="shared" si="11"/>
        <v>106361182</v>
      </c>
      <c r="D207" s="11">
        <f t="shared" si="9"/>
        <v>42285</v>
      </c>
      <c r="E207" s="12">
        <v>28325</v>
      </c>
      <c r="F207" s="12">
        <v>1416.25</v>
      </c>
      <c r="G207" s="13"/>
      <c r="H207" s="13"/>
      <c r="I207" s="13">
        <f t="shared" si="10"/>
        <v>29741.25</v>
      </c>
    </row>
    <row r="208" spans="1:9" x14ac:dyDescent="0.2">
      <c r="A208" s="1" t="s">
        <v>136</v>
      </c>
      <c r="B208" s="1" t="s">
        <v>150</v>
      </c>
      <c r="C208" s="1">
        <f t="shared" si="11"/>
        <v>106361183</v>
      </c>
      <c r="D208" s="11">
        <f t="shared" si="9"/>
        <v>42288</v>
      </c>
      <c r="E208" s="12">
        <v>21887.5</v>
      </c>
      <c r="F208" s="12">
        <v>1094.375</v>
      </c>
      <c r="G208" s="13"/>
      <c r="H208" s="13"/>
      <c r="I208" s="13">
        <f t="shared" si="10"/>
        <v>22981.875</v>
      </c>
    </row>
    <row r="209" spans="1:9" x14ac:dyDescent="0.2">
      <c r="A209" s="1" t="s">
        <v>135</v>
      </c>
      <c r="B209" s="1" t="s">
        <v>150</v>
      </c>
      <c r="C209" s="1">
        <f t="shared" si="11"/>
        <v>106361184</v>
      </c>
      <c r="D209" s="11">
        <f t="shared" si="9"/>
        <v>42291</v>
      </c>
      <c r="E209" s="12">
        <v>4120</v>
      </c>
      <c r="F209" s="12">
        <v>206</v>
      </c>
      <c r="G209" s="13"/>
      <c r="H209" s="13"/>
      <c r="I209" s="13">
        <f t="shared" si="10"/>
        <v>4326</v>
      </c>
    </row>
    <row r="210" spans="1:9" x14ac:dyDescent="0.2">
      <c r="A210" s="1" t="s">
        <v>129</v>
      </c>
      <c r="B210" s="1" t="s">
        <v>150</v>
      </c>
      <c r="C210" s="1">
        <f t="shared" si="11"/>
        <v>106361185</v>
      </c>
      <c r="D210" s="11">
        <f t="shared" si="9"/>
        <v>42294</v>
      </c>
      <c r="E210" s="12">
        <v>4120</v>
      </c>
      <c r="F210" s="12">
        <v>206</v>
      </c>
      <c r="G210" s="13"/>
      <c r="H210" s="13"/>
      <c r="I210" s="13">
        <f t="shared" si="10"/>
        <v>4326</v>
      </c>
    </row>
    <row r="211" spans="1:9" x14ac:dyDescent="0.2">
      <c r="A211" s="1" t="s">
        <v>132</v>
      </c>
      <c r="B211" s="1" t="s">
        <v>150</v>
      </c>
      <c r="C211" s="1">
        <f t="shared" si="11"/>
        <v>106361186</v>
      </c>
      <c r="D211" s="11">
        <f t="shared" si="9"/>
        <v>42297</v>
      </c>
      <c r="E211" s="12">
        <v>8755</v>
      </c>
      <c r="F211" s="12">
        <v>437.75</v>
      </c>
      <c r="G211" s="13"/>
      <c r="H211" s="13"/>
      <c r="I211" s="13">
        <f t="shared" si="10"/>
        <v>9192.75</v>
      </c>
    </row>
    <row r="212" spans="1:9" x14ac:dyDescent="0.2">
      <c r="A212" s="1" t="s">
        <v>137</v>
      </c>
      <c r="B212" s="1" t="s">
        <v>150</v>
      </c>
      <c r="C212" s="1">
        <f t="shared" si="11"/>
        <v>106361187</v>
      </c>
      <c r="D212" s="11">
        <f t="shared" si="9"/>
        <v>42300</v>
      </c>
      <c r="E212" s="12">
        <v>24720</v>
      </c>
      <c r="F212" s="12">
        <v>1236</v>
      </c>
      <c r="G212" s="13"/>
      <c r="H212" s="13"/>
      <c r="I212" s="13">
        <f t="shared" si="10"/>
        <v>25956</v>
      </c>
    </row>
    <row r="213" spans="1:9" x14ac:dyDescent="0.2">
      <c r="A213" s="1" t="s">
        <v>147</v>
      </c>
      <c r="B213" s="1" t="s">
        <v>150</v>
      </c>
      <c r="C213" s="1">
        <f t="shared" si="11"/>
        <v>106361188</v>
      </c>
      <c r="D213" s="11">
        <f t="shared" si="9"/>
        <v>42303</v>
      </c>
      <c r="E213" s="12">
        <v>20600</v>
      </c>
      <c r="F213" s="12">
        <v>1030</v>
      </c>
      <c r="G213" s="13"/>
      <c r="H213" s="13"/>
      <c r="I213" s="13">
        <f t="shared" si="10"/>
        <v>21630</v>
      </c>
    </row>
    <row r="214" spans="1:9" x14ac:dyDescent="0.2">
      <c r="A214" s="1" t="s">
        <v>148</v>
      </c>
      <c r="B214" s="1" t="s">
        <v>150</v>
      </c>
      <c r="C214" s="1">
        <f t="shared" si="11"/>
        <v>106361189</v>
      </c>
      <c r="D214" s="11">
        <f t="shared" si="9"/>
        <v>42306</v>
      </c>
      <c r="E214" s="12">
        <v>20600</v>
      </c>
      <c r="F214" s="12">
        <v>1030</v>
      </c>
      <c r="G214" s="13"/>
      <c r="H214" s="13"/>
      <c r="I214" s="13">
        <f t="shared" si="10"/>
        <v>21630</v>
      </c>
    </row>
    <row r="215" spans="1:9" x14ac:dyDescent="0.2">
      <c r="A215" s="1" t="s">
        <v>138</v>
      </c>
      <c r="B215" s="1" t="s">
        <v>150</v>
      </c>
      <c r="C215" s="1">
        <f t="shared" si="11"/>
        <v>106361190</v>
      </c>
      <c r="D215" s="11">
        <f t="shared" si="9"/>
        <v>42309</v>
      </c>
      <c r="E215" s="12">
        <v>12875</v>
      </c>
      <c r="F215" s="12">
        <v>643.75</v>
      </c>
      <c r="G215" s="13"/>
      <c r="H215" s="13"/>
      <c r="I215" s="13">
        <f t="shared" si="10"/>
        <v>13518.75</v>
      </c>
    </row>
    <row r="216" spans="1:9" x14ac:dyDescent="0.2">
      <c r="A216" s="1" t="s">
        <v>145</v>
      </c>
      <c r="B216" s="1" t="s">
        <v>150</v>
      </c>
      <c r="C216" s="1">
        <f t="shared" si="11"/>
        <v>106361191</v>
      </c>
      <c r="D216" s="11">
        <f t="shared" si="9"/>
        <v>42312</v>
      </c>
      <c r="E216" s="12">
        <v>30900</v>
      </c>
      <c r="F216" s="12">
        <v>1545</v>
      </c>
      <c r="G216" s="13"/>
      <c r="H216" s="13"/>
      <c r="I216" s="13">
        <f t="shared" si="10"/>
        <v>32445</v>
      </c>
    </row>
    <row r="217" spans="1:9" x14ac:dyDescent="0.2">
      <c r="A217" s="1" t="s">
        <v>147</v>
      </c>
      <c r="B217" s="1" t="s">
        <v>150</v>
      </c>
      <c r="C217" s="1">
        <f t="shared" si="11"/>
        <v>106361192</v>
      </c>
      <c r="D217" s="11">
        <f t="shared" si="9"/>
        <v>42315</v>
      </c>
      <c r="E217" s="12">
        <v>20600</v>
      </c>
      <c r="F217" s="12">
        <v>1030</v>
      </c>
      <c r="G217" s="13"/>
      <c r="H217" s="13"/>
      <c r="I217" s="13">
        <f t="shared" si="10"/>
        <v>21630</v>
      </c>
    </row>
    <row r="218" spans="1:9" x14ac:dyDescent="0.2">
      <c r="A218" s="1" t="s">
        <v>143</v>
      </c>
      <c r="B218" s="1" t="s">
        <v>150</v>
      </c>
      <c r="C218" s="1">
        <f t="shared" si="11"/>
        <v>106361193</v>
      </c>
      <c r="D218" s="11">
        <f t="shared" si="9"/>
        <v>42318</v>
      </c>
      <c r="E218" s="12">
        <v>10300</v>
      </c>
      <c r="F218" s="12">
        <v>515</v>
      </c>
      <c r="G218" s="13"/>
      <c r="H218" s="13"/>
      <c r="I218" s="13">
        <f t="shared" si="10"/>
        <v>10815</v>
      </c>
    </row>
    <row r="219" spans="1:9" x14ac:dyDescent="0.2">
      <c r="A219" s="1" t="s">
        <v>141</v>
      </c>
      <c r="B219" s="1" t="s">
        <v>150</v>
      </c>
      <c r="C219" s="1">
        <f t="shared" si="11"/>
        <v>106361194</v>
      </c>
      <c r="D219" s="11">
        <f t="shared" si="9"/>
        <v>42321</v>
      </c>
      <c r="E219" s="12">
        <v>5150</v>
      </c>
      <c r="F219" s="12">
        <v>257.5</v>
      </c>
      <c r="G219" s="13"/>
      <c r="H219" s="13"/>
      <c r="I219" s="13">
        <f t="shared" si="10"/>
        <v>5407.5</v>
      </c>
    </row>
    <row r="220" spans="1:9" x14ac:dyDescent="0.2">
      <c r="A220" s="1" t="s">
        <v>127</v>
      </c>
      <c r="B220" s="1" t="s">
        <v>150</v>
      </c>
      <c r="C220" s="1">
        <f t="shared" si="11"/>
        <v>106361195</v>
      </c>
      <c r="D220" s="11">
        <f t="shared" si="9"/>
        <v>42324</v>
      </c>
      <c r="E220" s="12">
        <v>8240</v>
      </c>
      <c r="F220" s="12">
        <v>412</v>
      </c>
      <c r="G220" s="13"/>
      <c r="H220" s="13"/>
      <c r="I220" s="13">
        <f t="shared" si="10"/>
        <v>8652</v>
      </c>
    </row>
    <row r="221" spans="1:9" x14ac:dyDescent="0.2">
      <c r="A221" s="1" t="s">
        <v>127</v>
      </c>
      <c r="B221" s="1" t="s">
        <v>150</v>
      </c>
      <c r="C221" s="1">
        <f t="shared" si="11"/>
        <v>106361196</v>
      </c>
      <c r="D221" s="11">
        <f t="shared" si="9"/>
        <v>42327</v>
      </c>
      <c r="E221" s="12">
        <v>12875</v>
      </c>
      <c r="F221" s="12">
        <v>643.75</v>
      </c>
      <c r="G221" s="13"/>
      <c r="H221" s="13"/>
      <c r="I221" s="13">
        <f t="shared" si="10"/>
        <v>13518.75</v>
      </c>
    </row>
    <row r="222" spans="1:9" x14ac:dyDescent="0.2">
      <c r="A222" s="1" t="s">
        <v>136</v>
      </c>
      <c r="B222" s="1" t="s">
        <v>150</v>
      </c>
      <c r="C222" s="1">
        <f t="shared" si="11"/>
        <v>106361197</v>
      </c>
      <c r="D222" s="11">
        <f t="shared" si="9"/>
        <v>42330</v>
      </c>
      <c r="E222" s="12">
        <v>5150</v>
      </c>
      <c r="F222" s="12">
        <v>257.5</v>
      </c>
      <c r="G222" s="13"/>
      <c r="H222" s="13"/>
      <c r="I222" s="13">
        <f t="shared" si="10"/>
        <v>5407.5</v>
      </c>
    </row>
    <row r="223" spans="1:9" x14ac:dyDescent="0.2">
      <c r="A223" s="1" t="s">
        <v>148</v>
      </c>
      <c r="B223" s="1" t="s">
        <v>150</v>
      </c>
      <c r="C223" s="1">
        <f t="shared" si="11"/>
        <v>106361198</v>
      </c>
      <c r="D223" s="11">
        <f t="shared" si="9"/>
        <v>42333</v>
      </c>
      <c r="E223" s="12">
        <v>8240</v>
      </c>
      <c r="F223" s="12">
        <v>0</v>
      </c>
      <c r="G223" s="13"/>
      <c r="H223" s="13"/>
      <c r="I223" s="13">
        <f t="shared" si="10"/>
        <v>8240</v>
      </c>
    </row>
    <row r="224" spans="1:9" x14ac:dyDescent="0.2">
      <c r="A224" s="1" t="s">
        <v>127</v>
      </c>
      <c r="B224" s="1" t="s">
        <v>150</v>
      </c>
      <c r="C224" s="1">
        <f t="shared" si="11"/>
        <v>106361199</v>
      </c>
      <c r="D224" s="11">
        <f t="shared" si="9"/>
        <v>42336</v>
      </c>
      <c r="E224" s="12">
        <v>28840</v>
      </c>
      <c r="F224" s="12">
        <v>0</v>
      </c>
      <c r="G224" s="13"/>
      <c r="H224" s="13"/>
      <c r="I224" s="13">
        <f t="shared" si="10"/>
        <v>28840</v>
      </c>
    </row>
    <row r="225" spans="1:9" x14ac:dyDescent="0.2">
      <c r="A225" s="1" t="s">
        <v>128</v>
      </c>
      <c r="B225" s="1" t="s">
        <v>150</v>
      </c>
      <c r="C225" s="1">
        <f t="shared" si="11"/>
        <v>106361200</v>
      </c>
      <c r="D225" s="11">
        <f t="shared" si="9"/>
        <v>42339</v>
      </c>
      <c r="E225" s="12">
        <v>21887.5</v>
      </c>
      <c r="F225" s="12">
        <v>1094.375</v>
      </c>
      <c r="G225" s="13"/>
      <c r="H225" s="13"/>
      <c r="I225" s="13">
        <f t="shared" si="10"/>
        <v>22981.875</v>
      </c>
    </row>
    <row r="226" spans="1:9" x14ac:dyDescent="0.2">
      <c r="A226" s="1" t="s">
        <v>147</v>
      </c>
      <c r="B226" s="1" t="s">
        <v>150</v>
      </c>
      <c r="C226" s="1">
        <f t="shared" si="11"/>
        <v>106361201</v>
      </c>
      <c r="D226" s="11">
        <f t="shared" si="9"/>
        <v>42342</v>
      </c>
      <c r="E226" s="12">
        <v>21600</v>
      </c>
      <c r="F226" s="12">
        <v>3240</v>
      </c>
      <c r="G226" s="13"/>
      <c r="H226" s="13"/>
      <c r="I226" s="13">
        <f t="shared" si="10"/>
        <v>24840</v>
      </c>
    </row>
    <row r="227" spans="1:9" x14ac:dyDescent="0.2">
      <c r="A227" s="1" t="s">
        <v>140</v>
      </c>
      <c r="B227" s="1" t="s">
        <v>150</v>
      </c>
      <c r="C227" s="1">
        <f t="shared" si="11"/>
        <v>106361202</v>
      </c>
      <c r="D227" s="11">
        <f t="shared" si="9"/>
        <v>42345</v>
      </c>
      <c r="E227" s="12">
        <v>18000</v>
      </c>
      <c r="F227" s="12">
        <v>2700</v>
      </c>
      <c r="G227" s="13"/>
      <c r="H227" s="13"/>
      <c r="I227" s="13">
        <f t="shared" si="10"/>
        <v>20700</v>
      </c>
    </row>
    <row r="228" spans="1:9" x14ac:dyDescent="0.2">
      <c r="A228" s="1" t="s">
        <v>131</v>
      </c>
      <c r="B228" s="1" t="s">
        <v>150</v>
      </c>
      <c r="C228" s="1">
        <f t="shared" si="11"/>
        <v>106361203</v>
      </c>
      <c r="D228" s="11">
        <f t="shared" si="9"/>
        <v>42348</v>
      </c>
      <c r="E228" s="12">
        <v>16000</v>
      </c>
      <c r="F228" s="12">
        <v>2400</v>
      </c>
      <c r="G228" s="13"/>
      <c r="H228" s="13"/>
      <c r="I228" s="13">
        <f t="shared" si="10"/>
        <v>18400</v>
      </c>
    </row>
    <row r="229" spans="1:9" x14ac:dyDescent="0.2">
      <c r="A229" s="1" t="s">
        <v>143</v>
      </c>
      <c r="B229" s="1" t="s">
        <v>150</v>
      </c>
      <c r="C229" s="1">
        <f t="shared" si="11"/>
        <v>106361204</v>
      </c>
      <c r="D229" s="11">
        <f t="shared" si="9"/>
        <v>42351</v>
      </c>
      <c r="E229" s="12">
        <v>80000</v>
      </c>
      <c r="F229" s="12">
        <v>12000</v>
      </c>
      <c r="G229" s="13"/>
      <c r="H229" s="13"/>
      <c r="I229" s="13">
        <f t="shared" si="10"/>
        <v>92000</v>
      </c>
    </row>
    <row r="230" spans="1:9" x14ac:dyDescent="0.2">
      <c r="A230" s="1" t="s">
        <v>142</v>
      </c>
      <c r="B230" s="1" t="s">
        <v>150</v>
      </c>
      <c r="C230" s="1">
        <f t="shared" si="11"/>
        <v>106361205</v>
      </c>
      <c r="D230" s="11">
        <f t="shared" si="9"/>
        <v>42354</v>
      </c>
      <c r="E230" s="12">
        <v>16000</v>
      </c>
      <c r="F230" s="12">
        <v>2400</v>
      </c>
      <c r="G230" s="13"/>
      <c r="H230" s="13"/>
      <c r="I230" s="13">
        <f t="shared" si="10"/>
        <v>18400</v>
      </c>
    </row>
    <row r="231" spans="1:9" x14ac:dyDescent="0.2">
      <c r="A231" s="1" t="s">
        <v>128</v>
      </c>
      <c r="B231" s="1" t="s">
        <v>150</v>
      </c>
      <c r="C231" s="1">
        <f t="shared" si="11"/>
        <v>106361206</v>
      </c>
      <c r="D231" s="11">
        <f t="shared" si="9"/>
        <v>42357</v>
      </c>
      <c r="E231" s="12">
        <v>52500</v>
      </c>
      <c r="F231" s="12">
        <v>7875</v>
      </c>
      <c r="G231" s="13"/>
      <c r="H231" s="13"/>
      <c r="I231" s="13">
        <f t="shared" si="10"/>
        <v>60375</v>
      </c>
    </row>
    <row r="232" spans="1:9" x14ac:dyDescent="0.2">
      <c r="A232" s="1" t="s">
        <v>128</v>
      </c>
      <c r="B232" s="1" t="s">
        <v>150</v>
      </c>
      <c r="C232" s="1">
        <f t="shared" si="11"/>
        <v>106361207</v>
      </c>
      <c r="D232" s="11">
        <f t="shared" si="9"/>
        <v>42360</v>
      </c>
      <c r="E232" s="12">
        <v>90000</v>
      </c>
      <c r="F232" s="12">
        <v>13500</v>
      </c>
      <c r="G232" s="13"/>
      <c r="H232" s="13"/>
      <c r="I232" s="13">
        <f t="shared" si="10"/>
        <v>103500</v>
      </c>
    </row>
    <row r="233" spans="1:9" x14ac:dyDescent="0.2">
      <c r="A233" s="1" t="s">
        <v>140</v>
      </c>
      <c r="B233" s="1" t="s">
        <v>150</v>
      </c>
      <c r="C233" s="1">
        <f t="shared" si="11"/>
        <v>106361208</v>
      </c>
      <c r="D233" s="11">
        <f t="shared" si="9"/>
        <v>42363</v>
      </c>
      <c r="E233" s="12">
        <v>5940</v>
      </c>
      <c r="F233" s="12">
        <v>297</v>
      </c>
      <c r="G233" s="13"/>
      <c r="H233" s="13"/>
      <c r="I233" s="13">
        <f t="shared" si="10"/>
        <v>6237</v>
      </c>
    </row>
    <row r="234" spans="1:9" x14ac:dyDescent="0.2">
      <c r="A234" s="1" t="s">
        <v>148</v>
      </c>
      <c r="B234" s="1" t="s">
        <v>150</v>
      </c>
      <c r="C234" s="1">
        <f t="shared" si="11"/>
        <v>106361209</v>
      </c>
      <c r="D234" s="11">
        <f t="shared" si="9"/>
        <v>42366</v>
      </c>
      <c r="E234" s="12">
        <v>32880</v>
      </c>
      <c r="F234" s="12">
        <v>4932</v>
      </c>
      <c r="G234" s="13"/>
      <c r="H234" s="13"/>
      <c r="I234" s="13">
        <f t="shared" si="10"/>
        <v>37812</v>
      </c>
    </row>
    <row r="235" spans="1:9" x14ac:dyDescent="0.2">
      <c r="A235" s="1" t="s">
        <v>145</v>
      </c>
      <c r="B235" s="1" t="s">
        <v>150</v>
      </c>
      <c r="C235" s="1">
        <f t="shared" si="11"/>
        <v>106361210</v>
      </c>
      <c r="D235" s="11">
        <v>42371</v>
      </c>
      <c r="E235" s="12">
        <v>10300</v>
      </c>
      <c r="F235" s="12">
        <v>515</v>
      </c>
      <c r="G235" s="13"/>
      <c r="H235" s="13"/>
      <c r="I235" s="13">
        <f t="shared" si="10"/>
        <v>10815</v>
      </c>
    </row>
    <row r="236" spans="1:9" x14ac:dyDescent="0.2">
      <c r="A236" s="1" t="s">
        <v>147</v>
      </c>
      <c r="B236" s="1" t="s">
        <v>150</v>
      </c>
      <c r="C236" s="1">
        <f t="shared" si="11"/>
        <v>106361211</v>
      </c>
      <c r="D236" s="11">
        <f>D235+2</f>
        <v>42373</v>
      </c>
      <c r="E236" s="12">
        <v>41200</v>
      </c>
      <c r="F236" s="12">
        <v>2060</v>
      </c>
      <c r="G236" s="13"/>
      <c r="H236" s="13"/>
      <c r="I236" s="13">
        <f t="shared" si="10"/>
        <v>43260</v>
      </c>
    </row>
    <row r="237" spans="1:9" x14ac:dyDescent="0.2">
      <c r="A237" s="1" t="s">
        <v>140</v>
      </c>
      <c r="B237" s="1" t="s">
        <v>150</v>
      </c>
      <c r="C237" s="1">
        <f t="shared" si="11"/>
        <v>106361212</v>
      </c>
      <c r="D237" s="11">
        <f t="shared" ref="D237:D300" si="12">D236+2</f>
        <v>42375</v>
      </c>
      <c r="E237" s="12">
        <v>5150</v>
      </c>
      <c r="F237" s="12">
        <v>257.5</v>
      </c>
      <c r="G237" s="13"/>
      <c r="H237" s="13"/>
      <c r="I237" s="13">
        <f t="shared" si="10"/>
        <v>5407.5</v>
      </c>
    </row>
    <row r="238" spans="1:9" x14ac:dyDescent="0.2">
      <c r="A238" s="1" t="s">
        <v>135</v>
      </c>
      <c r="B238" s="1" t="s">
        <v>150</v>
      </c>
      <c r="C238" s="1">
        <f t="shared" si="11"/>
        <v>106361213</v>
      </c>
      <c r="D238" s="11">
        <f t="shared" si="12"/>
        <v>42377</v>
      </c>
      <c r="E238" s="12">
        <v>8240</v>
      </c>
      <c r="F238" s="12">
        <v>412</v>
      </c>
      <c r="G238" s="13"/>
      <c r="H238" s="13"/>
      <c r="I238" s="13">
        <f t="shared" si="10"/>
        <v>8652</v>
      </c>
    </row>
    <row r="239" spans="1:9" x14ac:dyDescent="0.2">
      <c r="A239" s="1" t="s">
        <v>143</v>
      </c>
      <c r="B239" s="1" t="s">
        <v>150</v>
      </c>
      <c r="C239" s="1">
        <f t="shared" si="11"/>
        <v>106361214</v>
      </c>
      <c r="D239" s="11">
        <f t="shared" si="12"/>
        <v>42379</v>
      </c>
      <c r="E239" s="12">
        <v>58710</v>
      </c>
      <c r="F239" s="12">
        <v>2935.5</v>
      </c>
      <c r="G239" s="13"/>
      <c r="H239" s="13"/>
      <c r="I239" s="13">
        <f t="shared" si="10"/>
        <v>61645.5</v>
      </c>
    </row>
    <row r="240" spans="1:9" x14ac:dyDescent="0.2">
      <c r="A240" s="1" t="s">
        <v>141</v>
      </c>
      <c r="B240" s="1" t="s">
        <v>150</v>
      </c>
      <c r="C240" s="1">
        <f t="shared" si="11"/>
        <v>106361215</v>
      </c>
      <c r="D240" s="11">
        <f t="shared" si="12"/>
        <v>42381</v>
      </c>
      <c r="E240" s="12">
        <v>20600</v>
      </c>
      <c r="F240" s="12">
        <v>1030</v>
      </c>
      <c r="G240" s="13"/>
      <c r="H240" s="13"/>
      <c r="I240" s="13">
        <f t="shared" si="10"/>
        <v>21630</v>
      </c>
    </row>
    <row r="241" spans="1:9" x14ac:dyDescent="0.2">
      <c r="A241" s="1" t="s">
        <v>144</v>
      </c>
      <c r="B241" s="1" t="s">
        <v>150</v>
      </c>
      <c r="C241" s="1">
        <f t="shared" si="11"/>
        <v>106361216</v>
      </c>
      <c r="D241" s="11">
        <f t="shared" si="12"/>
        <v>42383</v>
      </c>
      <c r="E241" s="12">
        <v>12360</v>
      </c>
      <c r="F241" s="12">
        <v>618</v>
      </c>
      <c r="G241" s="13"/>
      <c r="H241" s="13"/>
      <c r="I241" s="13">
        <f t="shared" si="10"/>
        <v>12978</v>
      </c>
    </row>
    <row r="242" spans="1:9" x14ac:dyDescent="0.2">
      <c r="A242" s="1" t="s">
        <v>148</v>
      </c>
      <c r="B242" s="1" t="s">
        <v>150</v>
      </c>
      <c r="C242" s="1">
        <f t="shared" si="11"/>
        <v>106361217</v>
      </c>
      <c r="D242" s="11">
        <f t="shared" si="12"/>
        <v>42385</v>
      </c>
      <c r="E242" s="12">
        <v>12360</v>
      </c>
      <c r="F242" s="12">
        <v>618</v>
      </c>
      <c r="G242" s="13"/>
      <c r="H242" s="13"/>
      <c r="I242" s="13">
        <f t="shared" si="10"/>
        <v>12978</v>
      </c>
    </row>
    <row r="243" spans="1:9" x14ac:dyDescent="0.2">
      <c r="A243" s="1" t="s">
        <v>143</v>
      </c>
      <c r="B243" s="1" t="s">
        <v>150</v>
      </c>
      <c r="C243" s="1">
        <f t="shared" si="11"/>
        <v>106361218</v>
      </c>
      <c r="D243" s="11">
        <f t="shared" si="12"/>
        <v>42387</v>
      </c>
      <c r="E243" s="12">
        <v>22660</v>
      </c>
      <c r="F243" s="12">
        <v>1133</v>
      </c>
      <c r="G243" s="13"/>
      <c r="H243" s="13"/>
      <c r="I243" s="13">
        <f t="shared" si="10"/>
        <v>23793</v>
      </c>
    </row>
    <row r="244" spans="1:9" x14ac:dyDescent="0.2">
      <c r="A244" s="1" t="s">
        <v>129</v>
      </c>
      <c r="B244" s="1" t="s">
        <v>150</v>
      </c>
      <c r="C244" s="1">
        <f t="shared" si="11"/>
        <v>106361219</v>
      </c>
      <c r="D244" s="11">
        <f t="shared" si="12"/>
        <v>42389</v>
      </c>
      <c r="E244" s="12">
        <v>8240</v>
      </c>
      <c r="F244" s="12">
        <v>412</v>
      </c>
      <c r="G244" s="13"/>
      <c r="H244" s="13"/>
      <c r="I244" s="13">
        <f t="shared" si="10"/>
        <v>8652</v>
      </c>
    </row>
    <row r="245" spans="1:9" x14ac:dyDescent="0.2">
      <c r="A245" s="1" t="s">
        <v>147</v>
      </c>
      <c r="B245" s="1" t="s">
        <v>150</v>
      </c>
      <c r="C245" s="1">
        <f t="shared" si="11"/>
        <v>106361220</v>
      </c>
      <c r="D245" s="11">
        <f t="shared" si="12"/>
        <v>42391</v>
      </c>
      <c r="E245" s="12">
        <v>50470</v>
      </c>
      <c r="F245" s="12">
        <v>2523.5</v>
      </c>
      <c r="G245" s="13"/>
      <c r="H245" s="13"/>
      <c r="I245" s="13">
        <f t="shared" si="10"/>
        <v>52993.5</v>
      </c>
    </row>
    <row r="246" spans="1:9" x14ac:dyDescent="0.2">
      <c r="A246" s="1" t="s">
        <v>143</v>
      </c>
      <c r="B246" s="1" t="s">
        <v>150</v>
      </c>
      <c r="C246" s="1">
        <f t="shared" si="11"/>
        <v>106361221</v>
      </c>
      <c r="D246" s="11">
        <f t="shared" si="12"/>
        <v>42393</v>
      </c>
      <c r="E246" s="12">
        <v>12360</v>
      </c>
      <c r="F246" s="12">
        <v>618</v>
      </c>
      <c r="G246" s="13"/>
      <c r="H246" s="13"/>
      <c r="I246" s="13">
        <f t="shared" si="10"/>
        <v>12978</v>
      </c>
    </row>
    <row r="247" spans="1:9" x14ac:dyDescent="0.2">
      <c r="A247" s="1" t="s">
        <v>148</v>
      </c>
      <c r="B247" s="1" t="s">
        <v>150</v>
      </c>
      <c r="C247" s="1">
        <f t="shared" si="11"/>
        <v>106361222</v>
      </c>
      <c r="D247" s="11">
        <f t="shared" si="12"/>
        <v>42395</v>
      </c>
      <c r="E247" s="12">
        <v>18540</v>
      </c>
      <c r="F247" s="12">
        <v>927</v>
      </c>
      <c r="G247" s="13"/>
      <c r="H247" s="13"/>
      <c r="I247" s="13">
        <f t="shared" si="10"/>
        <v>19467</v>
      </c>
    </row>
    <row r="248" spans="1:9" x14ac:dyDescent="0.2">
      <c r="A248" s="1" t="s">
        <v>136</v>
      </c>
      <c r="B248" s="1" t="s">
        <v>150</v>
      </c>
      <c r="C248" s="1">
        <f t="shared" si="11"/>
        <v>106361223</v>
      </c>
      <c r="D248" s="11">
        <f t="shared" si="12"/>
        <v>42397</v>
      </c>
      <c r="E248" s="12">
        <v>30900</v>
      </c>
      <c r="F248" s="12">
        <v>1545</v>
      </c>
      <c r="G248" s="13"/>
      <c r="H248" s="13"/>
      <c r="I248" s="13">
        <f t="shared" si="10"/>
        <v>32445</v>
      </c>
    </row>
    <row r="249" spans="1:9" x14ac:dyDescent="0.2">
      <c r="A249" s="1" t="s">
        <v>133</v>
      </c>
      <c r="B249" s="1" t="s">
        <v>151</v>
      </c>
      <c r="C249" s="1">
        <f t="shared" si="11"/>
        <v>106361224</v>
      </c>
      <c r="D249" s="11">
        <f t="shared" si="12"/>
        <v>42399</v>
      </c>
      <c r="E249" s="12">
        <v>51500</v>
      </c>
      <c r="F249" s="12">
        <v>0</v>
      </c>
      <c r="G249" s="13"/>
      <c r="H249" s="13"/>
      <c r="I249" s="13">
        <f t="shared" si="10"/>
        <v>51500</v>
      </c>
    </row>
    <row r="250" spans="1:9" x14ac:dyDescent="0.2">
      <c r="A250" s="1" t="s">
        <v>145</v>
      </c>
      <c r="B250" s="1" t="s">
        <v>150</v>
      </c>
      <c r="C250" s="1">
        <f t="shared" si="11"/>
        <v>106361225</v>
      </c>
      <c r="D250" s="11">
        <f t="shared" si="12"/>
        <v>42401</v>
      </c>
      <c r="E250" s="12">
        <v>51500</v>
      </c>
      <c r="F250" s="12">
        <v>2575</v>
      </c>
      <c r="G250" s="13"/>
      <c r="H250" s="13"/>
      <c r="I250" s="13">
        <f t="shared" si="10"/>
        <v>54075</v>
      </c>
    </row>
    <row r="251" spans="1:9" x14ac:dyDescent="0.2">
      <c r="A251" s="1" t="s">
        <v>147</v>
      </c>
      <c r="B251" s="1" t="s">
        <v>150</v>
      </c>
      <c r="C251" s="1">
        <f t="shared" si="11"/>
        <v>106361226</v>
      </c>
      <c r="D251" s="11">
        <f t="shared" si="12"/>
        <v>42403</v>
      </c>
      <c r="E251" s="12">
        <v>43775</v>
      </c>
      <c r="F251" s="12">
        <v>2188.75</v>
      </c>
      <c r="G251" s="13"/>
      <c r="H251" s="13"/>
      <c r="I251" s="13">
        <f t="shared" si="10"/>
        <v>45963.75</v>
      </c>
    </row>
    <row r="252" spans="1:9" x14ac:dyDescent="0.2">
      <c r="A252" s="1" t="s">
        <v>133</v>
      </c>
      <c r="B252" s="1" t="s">
        <v>150</v>
      </c>
      <c r="C252" s="1">
        <f t="shared" si="11"/>
        <v>106361227</v>
      </c>
      <c r="D252" s="11">
        <f t="shared" si="12"/>
        <v>42405</v>
      </c>
      <c r="E252" s="12">
        <v>43775</v>
      </c>
      <c r="F252" s="12">
        <v>2188.75</v>
      </c>
      <c r="G252" s="13"/>
      <c r="H252" s="13"/>
      <c r="I252" s="13">
        <f t="shared" si="10"/>
        <v>45963.75</v>
      </c>
    </row>
    <row r="253" spans="1:9" x14ac:dyDescent="0.2">
      <c r="A253" s="1" t="s">
        <v>143</v>
      </c>
      <c r="B253" s="1" t="s">
        <v>150</v>
      </c>
      <c r="C253" s="1">
        <f t="shared" si="11"/>
        <v>106361228</v>
      </c>
      <c r="D253" s="11">
        <f t="shared" si="12"/>
        <v>42407</v>
      </c>
      <c r="E253" s="12">
        <v>48925</v>
      </c>
      <c r="F253" s="12">
        <v>2446.25</v>
      </c>
      <c r="G253" s="13"/>
      <c r="H253" s="13"/>
      <c r="I253" s="13">
        <f t="shared" si="10"/>
        <v>51371.25</v>
      </c>
    </row>
    <row r="254" spans="1:9" x14ac:dyDescent="0.2">
      <c r="A254" s="1" t="s">
        <v>148</v>
      </c>
      <c r="B254" s="1" t="s">
        <v>150</v>
      </c>
      <c r="C254" s="1">
        <f t="shared" si="11"/>
        <v>106361229</v>
      </c>
      <c r="D254" s="11">
        <f t="shared" si="12"/>
        <v>42409</v>
      </c>
      <c r="E254" s="12">
        <v>61800</v>
      </c>
      <c r="F254" s="12">
        <v>3090</v>
      </c>
      <c r="G254" s="13"/>
      <c r="H254" s="13"/>
      <c r="I254" s="13">
        <f t="shared" si="10"/>
        <v>64890</v>
      </c>
    </row>
    <row r="255" spans="1:9" x14ac:dyDescent="0.2">
      <c r="A255" s="1" t="s">
        <v>141</v>
      </c>
      <c r="B255" s="1" t="s">
        <v>150</v>
      </c>
      <c r="C255" s="1">
        <f t="shared" si="11"/>
        <v>106361230</v>
      </c>
      <c r="D255" s="11">
        <f t="shared" si="12"/>
        <v>42411</v>
      </c>
      <c r="E255" s="12">
        <v>49440</v>
      </c>
      <c r="F255" s="12">
        <v>2472</v>
      </c>
      <c r="G255" s="13"/>
      <c r="H255" s="13"/>
      <c r="I255" s="13">
        <f t="shared" si="10"/>
        <v>51912</v>
      </c>
    </row>
    <row r="256" spans="1:9" x14ac:dyDescent="0.2">
      <c r="A256" s="1" t="s">
        <v>133</v>
      </c>
      <c r="B256" s="1" t="s">
        <v>150</v>
      </c>
      <c r="C256" s="1">
        <f t="shared" si="11"/>
        <v>106361231</v>
      </c>
      <c r="D256" s="11">
        <f t="shared" si="12"/>
        <v>42413</v>
      </c>
      <c r="E256" s="12">
        <v>74160</v>
      </c>
      <c r="F256" s="12">
        <v>3708</v>
      </c>
      <c r="G256" s="13"/>
      <c r="H256" s="13"/>
      <c r="I256" s="13">
        <f t="shared" si="10"/>
        <v>77868</v>
      </c>
    </row>
    <row r="257" spans="1:9" x14ac:dyDescent="0.2">
      <c r="A257" s="1" t="s">
        <v>148</v>
      </c>
      <c r="B257" s="1" t="s">
        <v>150</v>
      </c>
      <c r="C257" s="1">
        <f t="shared" si="11"/>
        <v>106361232</v>
      </c>
      <c r="D257" s="11">
        <f t="shared" si="12"/>
        <v>42415</v>
      </c>
      <c r="E257" s="12">
        <v>8240</v>
      </c>
      <c r="F257" s="12">
        <v>412</v>
      </c>
      <c r="G257" s="13"/>
      <c r="H257" s="13"/>
      <c r="I257" s="13">
        <f t="shared" si="10"/>
        <v>8652</v>
      </c>
    </row>
    <row r="258" spans="1:9" x14ac:dyDescent="0.2">
      <c r="A258" s="1" t="s">
        <v>127</v>
      </c>
      <c r="B258" s="1" t="s">
        <v>150</v>
      </c>
      <c r="C258" s="1">
        <f t="shared" si="11"/>
        <v>106361233</v>
      </c>
      <c r="D258" s="11">
        <f t="shared" si="12"/>
        <v>42417</v>
      </c>
      <c r="E258" s="12">
        <v>10300</v>
      </c>
      <c r="F258" s="12">
        <v>515</v>
      </c>
      <c r="G258" s="13"/>
      <c r="H258" s="13"/>
      <c r="I258" s="13">
        <f t="shared" si="10"/>
        <v>10815</v>
      </c>
    </row>
    <row r="259" spans="1:9" x14ac:dyDescent="0.2">
      <c r="A259" s="1" t="s">
        <v>133</v>
      </c>
      <c r="B259" s="1" t="s">
        <v>150</v>
      </c>
      <c r="C259" s="1">
        <f t="shared" si="11"/>
        <v>106361234</v>
      </c>
      <c r="D259" s="11">
        <f t="shared" si="12"/>
        <v>42419</v>
      </c>
      <c r="E259" s="12">
        <v>12360</v>
      </c>
      <c r="F259" s="12">
        <v>618</v>
      </c>
      <c r="G259" s="13"/>
      <c r="H259" s="13"/>
      <c r="I259" s="13">
        <f t="shared" ref="I259:I322" si="13">E259+F259</f>
        <v>12978</v>
      </c>
    </row>
    <row r="260" spans="1:9" x14ac:dyDescent="0.2">
      <c r="A260" s="1" t="s">
        <v>128</v>
      </c>
      <c r="B260" s="1" t="s">
        <v>150</v>
      </c>
      <c r="C260" s="1">
        <f t="shared" ref="C260:C323" si="14">C259+1</f>
        <v>106361235</v>
      </c>
      <c r="D260" s="11">
        <f t="shared" si="12"/>
        <v>42421</v>
      </c>
      <c r="E260" s="12">
        <v>41200</v>
      </c>
      <c r="F260" s="12">
        <v>2060</v>
      </c>
      <c r="G260" s="13"/>
      <c r="H260" s="13"/>
      <c r="I260" s="13">
        <f t="shared" si="13"/>
        <v>43260</v>
      </c>
    </row>
    <row r="261" spans="1:9" x14ac:dyDescent="0.2">
      <c r="A261" s="1" t="s">
        <v>135</v>
      </c>
      <c r="B261" s="1" t="s">
        <v>151</v>
      </c>
      <c r="C261" s="1">
        <f t="shared" si="14"/>
        <v>106361236</v>
      </c>
      <c r="D261" s="11">
        <f t="shared" si="12"/>
        <v>42423</v>
      </c>
      <c r="E261" s="12">
        <v>60770</v>
      </c>
      <c r="F261" s="12">
        <v>0</v>
      </c>
      <c r="G261" s="13"/>
      <c r="H261" s="13"/>
      <c r="I261" s="13">
        <f t="shared" si="13"/>
        <v>60770</v>
      </c>
    </row>
    <row r="262" spans="1:9" x14ac:dyDescent="0.2">
      <c r="A262" s="1" t="s">
        <v>131</v>
      </c>
      <c r="B262" s="1" t="s">
        <v>150</v>
      </c>
      <c r="C262" s="1">
        <f t="shared" si="14"/>
        <v>106361237</v>
      </c>
      <c r="D262" s="11">
        <f t="shared" si="12"/>
        <v>42425</v>
      </c>
      <c r="E262" s="12">
        <v>16480</v>
      </c>
      <c r="F262" s="12">
        <v>824</v>
      </c>
      <c r="G262" s="13"/>
      <c r="H262" s="13"/>
      <c r="I262" s="13">
        <f t="shared" si="13"/>
        <v>17304</v>
      </c>
    </row>
    <row r="263" spans="1:9" x14ac:dyDescent="0.2">
      <c r="A263" s="1" t="s">
        <v>148</v>
      </c>
      <c r="B263" s="1" t="s">
        <v>150</v>
      </c>
      <c r="C263" s="1">
        <f t="shared" si="14"/>
        <v>106361238</v>
      </c>
      <c r="D263" s="11">
        <f t="shared" si="12"/>
        <v>42427</v>
      </c>
      <c r="E263" s="12">
        <v>60770</v>
      </c>
      <c r="F263" s="12">
        <v>0</v>
      </c>
      <c r="G263" s="13"/>
      <c r="H263" s="13"/>
      <c r="I263" s="13">
        <f t="shared" si="13"/>
        <v>60770</v>
      </c>
    </row>
    <row r="264" spans="1:9" x14ac:dyDescent="0.2">
      <c r="A264" s="1" t="s">
        <v>135</v>
      </c>
      <c r="B264" s="1" t="s">
        <v>150</v>
      </c>
      <c r="C264" s="1">
        <f t="shared" si="14"/>
        <v>106361239</v>
      </c>
      <c r="D264" s="11">
        <f t="shared" si="12"/>
        <v>42429</v>
      </c>
      <c r="E264" s="12">
        <v>64890</v>
      </c>
      <c r="F264" s="12">
        <v>0</v>
      </c>
      <c r="G264" s="13"/>
      <c r="H264" s="13"/>
      <c r="I264" s="13">
        <f t="shared" si="13"/>
        <v>64890</v>
      </c>
    </row>
    <row r="265" spans="1:9" x14ac:dyDescent="0.2">
      <c r="A265" s="1" t="s">
        <v>135</v>
      </c>
      <c r="B265" s="1" t="s">
        <v>150</v>
      </c>
      <c r="C265" s="1">
        <f t="shared" si="14"/>
        <v>106361240</v>
      </c>
      <c r="D265" s="11">
        <f t="shared" si="12"/>
        <v>42431</v>
      </c>
      <c r="E265" s="12">
        <v>65920</v>
      </c>
      <c r="F265" s="12">
        <v>0</v>
      </c>
      <c r="G265" s="13"/>
      <c r="H265" s="13"/>
      <c r="I265" s="13">
        <f t="shared" si="13"/>
        <v>65920</v>
      </c>
    </row>
    <row r="266" spans="1:9" x14ac:dyDescent="0.2">
      <c r="A266" s="1" t="s">
        <v>144</v>
      </c>
      <c r="B266" s="1" t="s">
        <v>150</v>
      </c>
      <c r="C266" s="1">
        <f t="shared" si="14"/>
        <v>106361241</v>
      </c>
      <c r="D266" s="11">
        <f t="shared" si="12"/>
        <v>42433</v>
      </c>
      <c r="E266" s="12">
        <v>24720</v>
      </c>
      <c r="F266" s="12">
        <v>1236</v>
      </c>
      <c r="G266" s="13"/>
      <c r="H266" s="13"/>
      <c r="I266" s="13">
        <f t="shared" si="13"/>
        <v>25956</v>
      </c>
    </row>
    <row r="267" spans="1:9" x14ac:dyDescent="0.2">
      <c r="A267" s="1" t="s">
        <v>140</v>
      </c>
      <c r="B267" s="1" t="s">
        <v>150</v>
      </c>
      <c r="C267" s="1">
        <f t="shared" si="14"/>
        <v>106361242</v>
      </c>
      <c r="D267" s="11">
        <f t="shared" si="12"/>
        <v>42435</v>
      </c>
      <c r="E267" s="12">
        <v>15450</v>
      </c>
      <c r="F267" s="12">
        <v>772.5</v>
      </c>
      <c r="G267" s="13"/>
      <c r="H267" s="13"/>
      <c r="I267" s="13">
        <f t="shared" si="13"/>
        <v>16222.5</v>
      </c>
    </row>
    <row r="268" spans="1:9" x14ac:dyDescent="0.2">
      <c r="A268" s="1" t="s">
        <v>135</v>
      </c>
      <c r="B268" s="1" t="s">
        <v>150</v>
      </c>
      <c r="C268" s="1">
        <f t="shared" si="14"/>
        <v>106361243</v>
      </c>
      <c r="D268" s="11">
        <f t="shared" si="12"/>
        <v>42437</v>
      </c>
      <c r="E268" s="12">
        <v>24720</v>
      </c>
      <c r="F268" s="12">
        <v>1236</v>
      </c>
      <c r="G268" s="13"/>
      <c r="H268" s="13"/>
      <c r="I268" s="13">
        <f t="shared" si="13"/>
        <v>25956</v>
      </c>
    </row>
    <row r="269" spans="1:9" x14ac:dyDescent="0.2">
      <c r="A269" s="1" t="s">
        <v>138</v>
      </c>
      <c r="B269" s="1" t="s">
        <v>150</v>
      </c>
      <c r="C269" s="1">
        <f t="shared" si="14"/>
        <v>106361244</v>
      </c>
      <c r="D269" s="11">
        <f t="shared" si="12"/>
        <v>42439</v>
      </c>
      <c r="E269" s="12">
        <v>20600</v>
      </c>
      <c r="F269" s="12">
        <v>1030</v>
      </c>
      <c r="G269" s="13"/>
      <c r="H269" s="13"/>
      <c r="I269" s="13">
        <f t="shared" si="13"/>
        <v>21630</v>
      </c>
    </row>
    <row r="270" spans="1:9" x14ac:dyDescent="0.2">
      <c r="A270" s="1" t="s">
        <v>145</v>
      </c>
      <c r="B270" s="1" t="s">
        <v>150</v>
      </c>
      <c r="C270" s="1">
        <f t="shared" si="14"/>
        <v>106361245</v>
      </c>
      <c r="D270" s="11">
        <f t="shared" si="12"/>
        <v>42441</v>
      </c>
      <c r="E270" s="12">
        <v>70040</v>
      </c>
      <c r="F270" s="12">
        <v>3502</v>
      </c>
      <c r="G270" s="13"/>
      <c r="H270" s="13"/>
      <c r="I270" s="13">
        <f t="shared" si="13"/>
        <v>73542</v>
      </c>
    </row>
    <row r="271" spans="1:9" x14ac:dyDescent="0.2">
      <c r="A271" s="1" t="s">
        <v>141</v>
      </c>
      <c r="B271" s="1" t="s">
        <v>150</v>
      </c>
      <c r="C271" s="1">
        <f t="shared" si="14"/>
        <v>106361246</v>
      </c>
      <c r="D271" s="11">
        <f t="shared" si="12"/>
        <v>42443</v>
      </c>
      <c r="E271" s="12">
        <v>56650</v>
      </c>
      <c r="F271" s="12">
        <v>0</v>
      </c>
      <c r="G271" s="13"/>
      <c r="H271" s="13"/>
      <c r="I271" s="13">
        <f t="shared" si="13"/>
        <v>56650</v>
      </c>
    </row>
    <row r="272" spans="1:9" x14ac:dyDescent="0.2">
      <c r="A272" s="1" t="s">
        <v>133</v>
      </c>
      <c r="B272" s="1" t="s">
        <v>150</v>
      </c>
      <c r="C272" s="1">
        <f t="shared" si="14"/>
        <v>106361247</v>
      </c>
      <c r="D272" s="11">
        <f t="shared" si="12"/>
        <v>42445</v>
      </c>
      <c r="E272" s="12">
        <v>53560</v>
      </c>
      <c r="F272" s="12">
        <v>2678</v>
      </c>
      <c r="G272" s="13"/>
      <c r="H272" s="13"/>
      <c r="I272" s="13">
        <f t="shared" si="13"/>
        <v>56238</v>
      </c>
    </row>
    <row r="273" spans="1:9" x14ac:dyDescent="0.2">
      <c r="A273" s="1" t="s">
        <v>148</v>
      </c>
      <c r="B273" s="1" t="s">
        <v>150</v>
      </c>
      <c r="C273" s="1">
        <f t="shared" si="14"/>
        <v>106361248</v>
      </c>
      <c r="D273" s="11">
        <f t="shared" si="12"/>
        <v>42447</v>
      </c>
      <c r="E273" s="12">
        <v>20600</v>
      </c>
      <c r="F273" s="12">
        <v>1030</v>
      </c>
      <c r="G273" s="13"/>
      <c r="H273" s="13"/>
      <c r="I273" s="13">
        <f t="shared" si="13"/>
        <v>21630</v>
      </c>
    </row>
    <row r="274" spans="1:9" x14ac:dyDescent="0.2">
      <c r="A274" s="1" t="s">
        <v>139</v>
      </c>
      <c r="B274" s="1" t="s">
        <v>150</v>
      </c>
      <c r="C274" s="1">
        <f t="shared" si="14"/>
        <v>106361249</v>
      </c>
      <c r="D274" s="11">
        <f t="shared" si="12"/>
        <v>42449</v>
      </c>
      <c r="E274" s="12">
        <v>25750</v>
      </c>
      <c r="F274" s="12">
        <v>0</v>
      </c>
      <c r="G274" s="13"/>
      <c r="H274" s="13"/>
      <c r="I274" s="13">
        <f t="shared" si="13"/>
        <v>25750</v>
      </c>
    </row>
    <row r="275" spans="1:9" x14ac:dyDescent="0.2">
      <c r="A275" s="1" t="s">
        <v>138</v>
      </c>
      <c r="B275" s="1" t="s">
        <v>150</v>
      </c>
      <c r="C275" s="1">
        <f t="shared" si="14"/>
        <v>106361250</v>
      </c>
      <c r="D275" s="11">
        <f t="shared" si="12"/>
        <v>42451</v>
      </c>
      <c r="E275" s="12">
        <v>41200</v>
      </c>
      <c r="F275" s="12">
        <v>2060</v>
      </c>
      <c r="G275" s="13"/>
      <c r="H275" s="13"/>
      <c r="I275" s="13">
        <f t="shared" si="13"/>
        <v>43260</v>
      </c>
    </row>
    <row r="276" spans="1:9" x14ac:dyDescent="0.2">
      <c r="A276" s="1" t="s">
        <v>144</v>
      </c>
      <c r="B276" s="1" t="s">
        <v>150</v>
      </c>
      <c r="C276" s="1">
        <f t="shared" si="14"/>
        <v>106361251</v>
      </c>
      <c r="D276" s="11">
        <f t="shared" si="12"/>
        <v>42453</v>
      </c>
      <c r="E276" s="12">
        <v>23175</v>
      </c>
      <c r="F276" s="12">
        <v>1158.75</v>
      </c>
      <c r="G276" s="13"/>
      <c r="H276" s="13"/>
      <c r="I276" s="13">
        <f t="shared" si="13"/>
        <v>24333.75</v>
      </c>
    </row>
    <row r="277" spans="1:9" x14ac:dyDescent="0.2">
      <c r="A277" s="1" t="s">
        <v>130</v>
      </c>
      <c r="B277" s="1" t="s">
        <v>150</v>
      </c>
      <c r="C277" s="1">
        <f t="shared" si="14"/>
        <v>106361252</v>
      </c>
      <c r="D277" s="11">
        <f t="shared" si="12"/>
        <v>42455</v>
      </c>
      <c r="E277" s="12">
        <v>23175</v>
      </c>
      <c r="F277" s="12">
        <v>1158.75</v>
      </c>
      <c r="G277" s="13"/>
      <c r="H277" s="13"/>
      <c r="I277" s="13">
        <f t="shared" si="13"/>
        <v>24333.75</v>
      </c>
    </row>
    <row r="278" spans="1:9" x14ac:dyDescent="0.2">
      <c r="A278" s="1" t="s">
        <v>144</v>
      </c>
      <c r="B278" s="1" t="s">
        <v>150</v>
      </c>
      <c r="C278" s="1">
        <f t="shared" si="14"/>
        <v>106361253</v>
      </c>
      <c r="D278" s="11">
        <f t="shared" si="12"/>
        <v>42457</v>
      </c>
      <c r="E278" s="12">
        <v>30900</v>
      </c>
      <c r="F278" s="12">
        <v>0</v>
      </c>
      <c r="G278" s="13"/>
      <c r="H278" s="13"/>
      <c r="I278" s="13">
        <f t="shared" si="13"/>
        <v>30900</v>
      </c>
    </row>
    <row r="279" spans="1:9" x14ac:dyDescent="0.2">
      <c r="A279" s="1" t="s">
        <v>129</v>
      </c>
      <c r="B279" s="1" t="s">
        <v>150</v>
      </c>
      <c r="C279" s="1">
        <f t="shared" si="14"/>
        <v>106361254</v>
      </c>
      <c r="D279" s="11">
        <f t="shared" si="12"/>
        <v>42459</v>
      </c>
      <c r="E279" s="12">
        <v>20600</v>
      </c>
      <c r="F279" s="12">
        <v>1030</v>
      </c>
      <c r="G279" s="13"/>
      <c r="H279" s="13"/>
      <c r="I279" s="13">
        <f t="shared" si="13"/>
        <v>21630</v>
      </c>
    </row>
    <row r="280" spans="1:9" x14ac:dyDescent="0.2">
      <c r="A280" s="1" t="s">
        <v>136</v>
      </c>
      <c r="B280" s="1" t="s">
        <v>150</v>
      </c>
      <c r="C280" s="1">
        <f t="shared" si="14"/>
        <v>106361255</v>
      </c>
      <c r="D280" s="11">
        <f t="shared" si="12"/>
        <v>42461</v>
      </c>
      <c r="E280" s="12">
        <v>61800</v>
      </c>
      <c r="F280" s="12">
        <v>3090</v>
      </c>
      <c r="G280" s="13"/>
      <c r="H280" s="13"/>
      <c r="I280" s="13">
        <f t="shared" si="13"/>
        <v>64890</v>
      </c>
    </row>
    <row r="281" spans="1:9" x14ac:dyDescent="0.2">
      <c r="A281" s="1" t="s">
        <v>148</v>
      </c>
      <c r="B281" s="1" t="s">
        <v>150</v>
      </c>
      <c r="C281" s="1">
        <f t="shared" si="14"/>
        <v>106361256</v>
      </c>
      <c r="D281" s="11">
        <f t="shared" si="12"/>
        <v>42463</v>
      </c>
      <c r="E281" s="12">
        <v>15450</v>
      </c>
      <c r="F281" s="12">
        <v>772.5</v>
      </c>
      <c r="G281" s="13"/>
      <c r="H281" s="13"/>
      <c r="I281" s="13">
        <f t="shared" si="13"/>
        <v>16222.5</v>
      </c>
    </row>
    <row r="282" spans="1:9" x14ac:dyDescent="0.2">
      <c r="A282" s="1" t="s">
        <v>132</v>
      </c>
      <c r="B282" s="1" t="s">
        <v>150</v>
      </c>
      <c r="C282" s="1">
        <f t="shared" si="14"/>
        <v>106361257</v>
      </c>
      <c r="D282" s="11">
        <f t="shared" si="12"/>
        <v>42465</v>
      </c>
      <c r="E282" s="12">
        <v>61800</v>
      </c>
      <c r="F282" s="12">
        <v>3090</v>
      </c>
      <c r="G282" s="13"/>
      <c r="H282" s="13"/>
      <c r="I282" s="13">
        <f t="shared" si="13"/>
        <v>64890</v>
      </c>
    </row>
    <row r="283" spans="1:9" x14ac:dyDescent="0.2">
      <c r="A283" s="1" t="s">
        <v>136</v>
      </c>
      <c r="B283" s="1" t="s">
        <v>150</v>
      </c>
      <c r="C283" s="1">
        <f t="shared" si="14"/>
        <v>106361258</v>
      </c>
      <c r="D283" s="11">
        <f t="shared" si="12"/>
        <v>42467</v>
      </c>
      <c r="E283" s="12">
        <v>17510</v>
      </c>
      <c r="F283" s="12">
        <v>875.5</v>
      </c>
      <c r="G283" s="13"/>
      <c r="H283" s="13"/>
      <c r="I283" s="13">
        <f t="shared" si="13"/>
        <v>18385.5</v>
      </c>
    </row>
    <row r="284" spans="1:9" x14ac:dyDescent="0.2">
      <c r="A284" s="1" t="s">
        <v>145</v>
      </c>
      <c r="B284" s="1" t="s">
        <v>150</v>
      </c>
      <c r="C284" s="1">
        <f t="shared" si="14"/>
        <v>106361259</v>
      </c>
      <c r="D284" s="11">
        <f t="shared" si="12"/>
        <v>42469</v>
      </c>
      <c r="E284" s="12">
        <v>20600</v>
      </c>
      <c r="F284" s="12">
        <v>1030</v>
      </c>
      <c r="G284" s="13"/>
      <c r="H284" s="13"/>
      <c r="I284" s="13">
        <f t="shared" si="13"/>
        <v>21630</v>
      </c>
    </row>
    <row r="285" spans="1:9" x14ac:dyDescent="0.2">
      <c r="A285" s="1" t="s">
        <v>141</v>
      </c>
      <c r="B285" s="1" t="s">
        <v>150</v>
      </c>
      <c r="C285" s="1">
        <f t="shared" si="14"/>
        <v>106361260</v>
      </c>
      <c r="D285" s="11">
        <f t="shared" si="12"/>
        <v>42471</v>
      </c>
      <c r="E285" s="12">
        <v>28840</v>
      </c>
      <c r="F285" s="12">
        <v>1442</v>
      </c>
      <c r="G285" s="13"/>
      <c r="H285" s="13"/>
      <c r="I285" s="13">
        <f t="shared" si="13"/>
        <v>30282</v>
      </c>
    </row>
    <row r="286" spans="1:9" x14ac:dyDescent="0.2">
      <c r="A286" s="1" t="s">
        <v>140</v>
      </c>
      <c r="B286" s="1" t="s">
        <v>150</v>
      </c>
      <c r="C286" s="1">
        <f t="shared" si="14"/>
        <v>106361261</v>
      </c>
      <c r="D286" s="11">
        <f t="shared" si="12"/>
        <v>42473</v>
      </c>
      <c r="E286" s="12">
        <v>28840</v>
      </c>
      <c r="F286" s="12">
        <v>1442</v>
      </c>
      <c r="G286" s="13"/>
      <c r="H286" s="13"/>
      <c r="I286" s="13">
        <f t="shared" si="13"/>
        <v>30282</v>
      </c>
    </row>
    <row r="287" spans="1:9" x14ac:dyDescent="0.2">
      <c r="A287" s="1" t="s">
        <v>148</v>
      </c>
      <c r="B287" s="1" t="s">
        <v>150</v>
      </c>
      <c r="C287" s="1">
        <f t="shared" si="14"/>
        <v>106361262</v>
      </c>
      <c r="D287" s="11">
        <f t="shared" si="12"/>
        <v>42475</v>
      </c>
      <c r="E287" s="12">
        <v>28840</v>
      </c>
      <c r="F287" s="12">
        <v>1442</v>
      </c>
      <c r="G287" s="13"/>
      <c r="H287" s="13"/>
      <c r="I287" s="13">
        <f t="shared" si="13"/>
        <v>30282</v>
      </c>
    </row>
    <row r="288" spans="1:9" x14ac:dyDescent="0.2">
      <c r="A288" s="1" t="s">
        <v>127</v>
      </c>
      <c r="B288" s="1" t="s">
        <v>150</v>
      </c>
      <c r="C288" s="1">
        <f t="shared" si="14"/>
        <v>106361263</v>
      </c>
      <c r="D288" s="11">
        <f t="shared" si="12"/>
        <v>42477</v>
      </c>
      <c r="E288" s="12">
        <v>28840</v>
      </c>
      <c r="F288" s="12">
        <v>1442</v>
      </c>
      <c r="G288" s="13"/>
      <c r="H288" s="13"/>
      <c r="I288" s="13">
        <f t="shared" si="13"/>
        <v>30282</v>
      </c>
    </row>
    <row r="289" spans="1:9" x14ac:dyDescent="0.2">
      <c r="A289" s="1" t="s">
        <v>140</v>
      </c>
      <c r="B289" s="1" t="s">
        <v>150</v>
      </c>
      <c r="C289" s="1">
        <f t="shared" si="14"/>
        <v>106361264</v>
      </c>
      <c r="D289" s="11">
        <f t="shared" si="12"/>
        <v>42479</v>
      </c>
      <c r="E289" s="12">
        <v>7210</v>
      </c>
      <c r="F289" s="12">
        <v>360.5</v>
      </c>
      <c r="G289" s="13"/>
      <c r="H289" s="13"/>
      <c r="I289" s="13">
        <f t="shared" si="13"/>
        <v>7570.5</v>
      </c>
    </row>
    <row r="290" spans="1:9" x14ac:dyDescent="0.2">
      <c r="A290" s="1" t="s">
        <v>136</v>
      </c>
      <c r="B290" s="1" t="s">
        <v>150</v>
      </c>
      <c r="C290" s="1">
        <f t="shared" si="14"/>
        <v>106361265</v>
      </c>
      <c r="D290" s="11">
        <f t="shared" si="12"/>
        <v>42481</v>
      </c>
      <c r="E290" s="12">
        <v>7210</v>
      </c>
      <c r="F290" s="12">
        <v>360.5</v>
      </c>
      <c r="G290" s="13"/>
      <c r="H290" s="13"/>
      <c r="I290" s="13">
        <f t="shared" si="13"/>
        <v>7570.5</v>
      </c>
    </row>
    <row r="291" spans="1:9" x14ac:dyDescent="0.2">
      <c r="A291" s="1" t="s">
        <v>128</v>
      </c>
      <c r="B291" s="1" t="s">
        <v>150</v>
      </c>
      <c r="C291" s="1">
        <f t="shared" si="14"/>
        <v>106361266</v>
      </c>
      <c r="D291" s="11">
        <f t="shared" si="12"/>
        <v>42483</v>
      </c>
      <c r="E291" s="12">
        <v>18540</v>
      </c>
      <c r="F291" s="12">
        <v>927</v>
      </c>
      <c r="G291" s="13"/>
      <c r="H291" s="13"/>
      <c r="I291" s="13">
        <f t="shared" si="13"/>
        <v>19467</v>
      </c>
    </row>
    <row r="292" spans="1:9" x14ac:dyDescent="0.2">
      <c r="A292" s="1" t="s">
        <v>144</v>
      </c>
      <c r="B292" s="1" t="s">
        <v>150</v>
      </c>
      <c r="C292" s="1">
        <f t="shared" si="14"/>
        <v>106361267</v>
      </c>
      <c r="D292" s="11">
        <f t="shared" si="12"/>
        <v>42485</v>
      </c>
      <c r="E292" s="12">
        <v>243904</v>
      </c>
      <c r="F292" s="12">
        <v>12195.2</v>
      </c>
      <c r="G292" s="13"/>
      <c r="H292" s="13"/>
      <c r="I292" s="13">
        <f t="shared" si="13"/>
        <v>256099.20000000001</v>
      </c>
    </row>
    <row r="293" spans="1:9" x14ac:dyDescent="0.2">
      <c r="A293" s="1" t="s">
        <v>131</v>
      </c>
      <c r="B293" s="1" t="s">
        <v>150</v>
      </c>
      <c r="C293" s="1">
        <f t="shared" si="14"/>
        <v>106361268</v>
      </c>
      <c r="D293" s="11">
        <f t="shared" si="12"/>
        <v>42487</v>
      </c>
      <c r="E293" s="12">
        <v>92700</v>
      </c>
      <c r="F293" s="12">
        <v>4635</v>
      </c>
      <c r="G293" s="13"/>
      <c r="H293" s="13"/>
      <c r="I293" s="13">
        <f t="shared" si="13"/>
        <v>97335</v>
      </c>
    </row>
    <row r="294" spans="1:9" x14ac:dyDescent="0.2">
      <c r="A294" s="1" t="s">
        <v>142</v>
      </c>
      <c r="B294" s="1" t="s">
        <v>150</v>
      </c>
      <c r="C294" s="1">
        <f t="shared" si="14"/>
        <v>106361269</v>
      </c>
      <c r="D294" s="11">
        <f t="shared" si="12"/>
        <v>42489</v>
      </c>
      <c r="E294" s="12">
        <v>61800</v>
      </c>
      <c r="F294" s="12">
        <v>3090</v>
      </c>
      <c r="G294" s="13"/>
      <c r="H294" s="13"/>
      <c r="I294" s="13">
        <f t="shared" si="13"/>
        <v>64890</v>
      </c>
    </row>
    <row r="295" spans="1:9" x14ac:dyDescent="0.2">
      <c r="A295" s="1" t="s">
        <v>145</v>
      </c>
      <c r="B295" s="1" t="s">
        <v>150</v>
      </c>
      <c r="C295" s="1">
        <f t="shared" si="14"/>
        <v>106361270</v>
      </c>
      <c r="D295" s="11">
        <f t="shared" si="12"/>
        <v>42491</v>
      </c>
      <c r="E295" s="12">
        <v>53560</v>
      </c>
      <c r="F295" s="12">
        <v>2678</v>
      </c>
      <c r="G295" s="13"/>
      <c r="H295" s="13"/>
      <c r="I295" s="13">
        <f t="shared" si="13"/>
        <v>56238</v>
      </c>
    </row>
    <row r="296" spans="1:9" x14ac:dyDescent="0.2">
      <c r="A296" s="1" t="s">
        <v>141</v>
      </c>
      <c r="B296" s="1" t="s">
        <v>151</v>
      </c>
      <c r="C296" s="1">
        <f t="shared" si="14"/>
        <v>106361271</v>
      </c>
      <c r="D296" s="11">
        <f t="shared" si="12"/>
        <v>42493</v>
      </c>
      <c r="E296" s="12">
        <v>97850</v>
      </c>
      <c r="F296" s="12">
        <v>0</v>
      </c>
      <c r="G296" s="13"/>
      <c r="H296" s="13"/>
      <c r="I296" s="13">
        <f t="shared" si="13"/>
        <v>97850</v>
      </c>
    </row>
    <row r="297" spans="1:9" x14ac:dyDescent="0.2">
      <c r="A297" s="1" t="s">
        <v>135</v>
      </c>
      <c r="B297" s="1" t="s">
        <v>151</v>
      </c>
      <c r="C297" s="1">
        <f t="shared" si="14"/>
        <v>106361272</v>
      </c>
      <c r="D297" s="11">
        <f t="shared" si="12"/>
        <v>42495</v>
      </c>
      <c r="E297" s="12">
        <v>41200</v>
      </c>
      <c r="F297" s="12">
        <v>0</v>
      </c>
      <c r="G297" s="13"/>
      <c r="H297" s="13"/>
      <c r="I297" s="13">
        <f t="shared" si="13"/>
        <v>41200</v>
      </c>
    </row>
    <row r="298" spans="1:9" x14ac:dyDescent="0.2">
      <c r="A298" s="1" t="s">
        <v>148</v>
      </c>
      <c r="B298" s="1" t="s">
        <v>151</v>
      </c>
      <c r="C298" s="1">
        <f t="shared" si="14"/>
        <v>106361273</v>
      </c>
      <c r="D298" s="11">
        <f t="shared" si="12"/>
        <v>42497</v>
      </c>
      <c r="E298" s="12">
        <v>41200</v>
      </c>
      <c r="F298" s="12">
        <v>0</v>
      </c>
      <c r="G298" s="13"/>
      <c r="H298" s="13"/>
      <c r="I298" s="13">
        <f t="shared" si="13"/>
        <v>41200</v>
      </c>
    </row>
    <row r="299" spans="1:9" x14ac:dyDescent="0.2">
      <c r="A299" s="1" t="s">
        <v>132</v>
      </c>
      <c r="B299" s="1" t="s">
        <v>151</v>
      </c>
      <c r="C299" s="1">
        <f t="shared" si="14"/>
        <v>106361274</v>
      </c>
      <c r="D299" s="11">
        <f t="shared" si="12"/>
        <v>42499</v>
      </c>
      <c r="E299" s="12">
        <v>28325</v>
      </c>
      <c r="F299" s="12">
        <v>0</v>
      </c>
      <c r="G299" s="13"/>
      <c r="H299" s="13"/>
      <c r="I299" s="13">
        <f t="shared" si="13"/>
        <v>28325</v>
      </c>
    </row>
    <row r="300" spans="1:9" x14ac:dyDescent="0.2">
      <c r="A300" s="1" t="s">
        <v>135</v>
      </c>
      <c r="B300" s="1" t="s">
        <v>151</v>
      </c>
      <c r="C300" s="1">
        <f t="shared" si="14"/>
        <v>106361275</v>
      </c>
      <c r="D300" s="11">
        <f t="shared" si="12"/>
        <v>42501</v>
      </c>
      <c r="E300" s="12">
        <v>16480</v>
      </c>
      <c r="F300" s="12">
        <v>0</v>
      </c>
      <c r="G300" s="13"/>
      <c r="H300" s="13"/>
      <c r="I300" s="13">
        <f t="shared" si="13"/>
        <v>16480</v>
      </c>
    </row>
    <row r="301" spans="1:9" x14ac:dyDescent="0.2">
      <c r="A301" s="1" t="s">
        <v>139</v>
      </c>
      <c r="B301" s="1" t="s">
        <v>151</v>
      </c>
      <c r="C301" s="1">
        <f t="shared" si="14"/>
        <v>106361276</v>
      </c>
      <c r="D301" s="11">
        <f t="shared" ref="D301:D329" si="15">D300+2</f>
        <v>42503</v>
      </c>
      <c r="E301" s="12">
        <v>175100</v>
      </c>
      <c r="F301" s="12">
        <v>0</v>
      </c>
      <c r="G301" s="13"/>
      <c r="H301" s="13"/>
      <c r="I301" s="13">
        <f t="shared" si="13"/>
        <v>175100</v>
      </c>
    </row>
    <row r="302" spans="1:9" x14ac:dyDescent="0.2">
      <c r="A302" s="1" t="s">
        <v>138</v>
      </c>
      <c r="B302" s="1" t="s">
        <v>150</v>
      </c>
      <c r="C302" s="1">
        <f t="shared" si="14"/>
        <v>106361277</v>
      </c>
      <c r="D302" s="11">
        <f t="shared" si="15"/>
        <v>42505</v>
      </c>
      <c r="E302" s="12">
        <v>43775</v>
      </c>
      <c r="F302" s="12">
        <v>2188.75</v>
      </c>
      <c r="G302" s="13"/>
      <c r="H302" s="13"/>
      <c r="I302" s="13">
        <f t="shared" si="13"/>
        <v>45963.75</v>
      </c>
    </row>
    <row r="303" spans="1:9" x14ac:dyDescent="0.2">
      <c r="A303" s="1" t="s">
        <v>148</v>
      </c>
      <c r="B303" s="1" t="s">
        <v>150</v>
      </c>
      <c r="C303" s="1">
        <f t="shared" si="14"/>
        <v>106361278</v>
      </c>
      <c r="D303" s="11">
        <f t="shared" si="15"/>
        <v>42507</v>
      </c>
      <c r="E303" s="12">
        <v>9270</v>
      </c>
      <c r="F303" s="12">
        <v>463.5</v>
      </c>
      <c r="G303" s="13"/>
      <c r="H303" s="13"/>
      <c r="I303" s="13">
        <f t="shared" si="13"/>
        <v>9733.5</v>
      </c>
    </row>
    <row r="304" spans="1:9" x14ac:dyDescent="0.2">
      <c r="A304" s="1" t="s">
        <v>134</v>
      </c>
      <c r="B304" s="1" t="s">
        <v>150</v>
      </c>
      <c r="C304" s="1">
        <f t="shared" si="14"/>
        <v>106361279</v>
      </c>
      <c r="D304" s="11">
        <f t="shared" si="15"/>
        <v>42509</v>
      </c>
      <c r="E304" s="12">
        <v>20085</v>
      </c>
      <c r="F304" s="12">
        <v>0</v>
      </c>
      <c r="G304" s="13"/>
      <c r="H304" s="13"/>
      <c r="I304" s="13">
        <f t="shared" si="13"/>
        <v>20085</v>
      </c>
    </row>
    <row r="305" spans="1:9" x14ac:dyDescent="0.2">
      <c r="A305" s="1" t="s">
        <v>134</v>
      </c>
      <c r="B305" s="1" t="s">
        <v>150</v>
      </c>
      <c r="C305" s="1">
        <f t="shared" si="14"/>
        <v>106361280</v>
      </c>
      <c r="D305" s="11">
        <f t="shared" si="15"/>
        <v>42511</v>
      </c>
      <c r="E305" s="12">
        <v>24720</v>
      </c>
      <c r="F305" s="12">
        <v>1236</v>
      </c>
      <c r="G305" s="13"/>
      <c r="H305" s="13"/>
      <c r="I305" s="13">
        <f t="shared" si="13"/>
        <v>25956</v>
      </c>
    </row>
    <row r="306" spans="1:9" x14ac:dyDescent="0.2">
      <c r="A306" s="1" t="s">
        <v>134</v>
      </c>
      <c r="B306" s="1" t="s">
        <v>150</v>
      </c>
      <c r="C306" s="1">
        <f t="shared" si="14"/>
        <v>106361281</v>
      </c>
      <c r="D306" s="11">
        <f t="shared" si="15"/>
        <v>42513</v>
      </c>
      <c r="E306" s="12">
        <v>80340</v>
      </c>
      <c r="F306" s="12">
        <v>4017</v>
      </c>
      <c r="G306" s="13"/>
      <c r="H306" s="13"/>
      <c r="I306" s="13">
        <f t="shared" si="13"/>
        <v>84357</v>
      </c>
    </row>
    <row r="307" spans="1:9" x14ac:dyDescent="0.2">
      <c r="A307" s="1" t="s">
        <v>129</v>
      </c>
      <c r="B307" s="1" t="s">
        <v>150</v>
      </c>
      <c r="C307" s="1">
        <f t="shared" si="14"/>
        <v>106361282</v>
      </c>
      <c r="D307" s="11">
        <f t="shared" si="15"/>
        <v>42515</v>
      </c>
      <c r="E307" s="12">
        <v>98880</v>
      </c>
      <c r="F307" s="12">
        <v>14832</v>
      </c>
      <c r="G307" s="13"/>
      <c r="H307" s="13"/>
      <c r="I307" s="13">
        <f t="shared" si="13"/>
        <v>113712</v>
      </c>
    </row>
    <row r="308" spans="1:9" x14ac:dyDescent="0.2">
      <c r="A308" s="1" t="s">
        <v>134</v>
      </c>
      <c r="B308" s="1" t="s">
        <v>150</v>
      </c>
      <c r="C308" s="1">
        <f t="shared" si="14"/>
        <v>106361283</v>
      </c>
      <c r="D308" s="11">
        <f t="shared" si="15"/>
        <v>42517</v>
      </c>
      <c r="E308" s="12">
        <v>57680</v>
      </c>
      <c r="F308" s="12">
        <v>2884</v>
      </c>
      <c r="G308" s="13"/>
      <c r="H308" s="13"/>
      <c r="I308" s="13">
        <f t="shared" si="13"/>
        <v>60564</v>
      </c>
    </row>
    <row r="309" spans="1:9" x14ac:dyDescent="0.2">
      <c r="A309" s="1" t="s">
        <v>137</v>
      </c>
      <c r="B309" s="1" t="s">
        <v>150</v>
      </c>
      <c r="C309" s="1">
        <f t="shared" si="14"/>
        <v>106361284</v>
      </c>
      <c r="D309" s="11">
        <f t="shared" si="15"/>
        <v>42519</v>
      </c>
      <c r="E309" s="12">
        <v>57680</v>
      </c>
      <c r="F309" s="12">
        <v>2884</v>
      </c>
      <c r="G309" s="13"/>
      <c r="H309" s="13"/>
      <c r="I309" s="13">
        <f t="shared" si="13"/>
        <v>60564</v>
      </c>
    </row>
    <row r="310" spans="1:9" x14ac:dyDescent="0.2">
      <c r="A310" s="1" t="s">
        <v>135</v>
      </c>
      <c r="B310" s="1" t="s">
        <v>150</v>
      </c>
      <c r="C310" s="1">
        <f t="shared" si="14"/>
        <v>106361285</v>
      </c>
      <c r="D310" s="11">
        <f t="shared" si="15"/>
        <v>42521</v>
      </c>
      <c r="E310" s="12">
        <v>59740</v>
      </c>
      <c r="F310" s="12">
        <v>0</v>
      </c>
      <c r="G310" s="13"/>
      <c r="H310" s="13"/>
      <c r="I310" s="13">
        <f t="shared" si="13"/>
        <v>59740</v>
      </c>
    </row>
    <row r="311" spans="1:9" x14ac:dyDescent="0.2">
      <c r="A311" s="1" t="s">
        <v>139</v>
      </c>
      <c r="B311" s="1" t="s">
        <v>150</v>
      </c>
      <c r="C311" s="1">
        <f t="shared" si="14"/>
        <v>106361286</v>
      </c>
      <c r="D311" s="11">
        <f t="shared" si="15"/>
        <v>42523</v>
      </c>
      <c r="E311" s="12">
        <v>164800</v>
      </c>
      <c r="F311" s="12">
        <v>0</v>
      </c>
      <c r="G311" s="13"/>
      <c r="H311" s="13"/>
      <c r="I311" s="13">
        <f t="shared" si="13"/>
        <v>164800</v>
      </c>
    </row>
    <row r="312" spans="1:9" x14ac:dyDescent="0.2">
      <c r="A312" s="1" t="s">
        <v>145</v>
      </c>
      <c r="B312" s="1" t="s">
        <v>150</v>
      </c>
      <c r="C312" s="1">
        <f t="shared" si="14"/>
        <v>106361287</v>
      </c>
      <c r="D312" s="11">
        <f t="shared" si="15"/>
        <v>42525</v>
      </c>
      <c r="E312" s="12">
        <v>43775</v>
      </c>
      <c r="F312" s="12">
        <v>0</v>
      </c>
      <c r="G312" s="13"/>
      <c r="H312" s="13"/>
      <c r="I312" s="13">
        <f t="shared" si="13"/>
        <v>43775</v>
      </c>
    </row>
    <row r="313" spans="1:9" x14ac:dyDescent="0.2">
      <c r="A313" s="1" t="s">
        <v>141</v>
      </c>
      <c r="B313" s="1" t="s">
        <v>150</v>
      </c>
      <c r="C313" s="1">
        <f t="shared" si="14"/>
        <v>106361288</v>
      </c>
      <c r="D313" s="11">
        <f t="shared" si="15"/>
        <v>42527</v>
      </c>
      <c r="E313" s="12">
        <v>175100</v>
      </c>
      <c r="F313" s="12">
        <v>0</v>
      </c>
      <c r="G313" s="13"/>
      <c r="H313" s="13"/>
      <c r="I313" s="13">
        <f t="shared" si="13"/>
        <v>175100</v>
      </c>
    </row>
    <row r="314" spans="1:9" x14ac:dyDescent="0.2">
      <c r="A314" s="1" t="s">
        <v>138</v>
      </c>
      <c r="B314" s="1" t="s">
        <v>150</v>
      </c>
      <c r="C314" s="1">
        <f t="shared" si="14"/>
        <v>106361289</v>
      </c>
      <c r="D314" s="11">
        <f t="shared" si="15"/>
        <v>42529</v>
      </c>
      <c r="E314" s="12">
        <v>19570</v>
      </c>
      <c r="F314" s="12">
        <v>0</v>
      </c>
      <c r="G314" s="13"/>
      <c r="H314" s="13"/>
      <c r="I314" s="13">
        <f t="shared" si="13"/>
        <v>19570</v>
      </c>
    </row>
    <row r="315" spans="1:9" x14ac:dyDescent="0.2">
      <c r="A315" s="1" t="s">
        <v>148</v>
      </c>
      <c r="B315" s="1" t="s">
        <v>150</v>
      </c>
      <c r="C315" s="1">
        <f t="shared" si="14"/>
        <v>106361290</v>
      </c>
      <c r="D315" s="11">
        <f t="shared" si="15"/>
        <v>42531</v>
      </c>
      <c r="E315" s="12">
        <v>24720</v>
      </c>
      <c r="F315" s="12">
        <v>0</v>
      </c>
      <c r="G315" s="13"/>
      <c r="H315" s="13"/>
      <c r="I315" s="13">
        <f t="shared" si="13"/>
        <v>24720</v>
      </c>
    </row>
    <row r="316" spans="1:9" x14ac:dyDescent="0.2">
      <c r="A316" s="1" t="s">
        <v>138</v>
      </c>
      <c r="B316" s="1" t="s">
        <v>150</v>
      </c>
      <c r="C316" s="1">
        <f t="shared" si="14"/>
        <v>106361291</v>
      </c>
      <c r="D316" s="11">
        <f t="shared" si="15"/>
        <v>42533</v>
      </c>
      <c r="E316" s="12">
        <v>18540</v>
      </c>
      <c r="F316" s="12">
        <v>927</v>
      </c>
      <c r="G316" s="13"/>
      <c r="H316" s="13"/>
      <c r="I316" s="13">
        <f t="shared" si="13"/>
        <v>19467</v>
      </c>
    </row>
    <row r="317" spans="1:9" x14ac:dyDescent="0.2">
      <c r="A317" s="1" t="s">
        <v>142</v>
      </c>
      <c r="B317" s="1" t="s">
        <v>150</v>
      </c>
      <c r="C317" s="1">
        <f t="shared" si="14"/>
        <v>106361292</v>
      </c>
      <c r="D317" s="11">
        <f t="shared" si="15"/>
        <v>42535</v>
      </c>
      <c r="E317" s="12">
        <v>45320</v>
      </c>
      <c r="F317" s="12">
        <v>2266</v>
      </c>
      <c r="G317" s="13"/>
      <c r="H317" s="13"/>
      <c r="I317" s="13">
        <f t="shared" si="13"/>
        <v>47586</v>
      </c>
    </row>
    <row r="318" spans="1:9" x14ac:dyDescent="0.2">
      <c r="A318" s="1" t="s">
        <v>135</v>
      </c>
      <c r="B318" s="1" t="s">
        <v>150</v>
      </c>
      <c r="C318" s="1">
        <f t="shared" si="14"/>
        <v>106361293</v>
      </c>
      <c r="D318" s="11">
        <f t="shared" si="15"/>
        <v>42537</v>
      </c>
      <c r="E318" s="12">
        <v>13596</v>
      </c>
      <c r="F318" s="12">
        <v>0</v>
      </c>
      <c r="G318" s="13"/>
      <c r="H318" s="13"/>
      <c r="I318" s="13">
        <f t="shared" si="13"/>
        <v>13596</v>
      </c>
    </row>
    <row r="319" spans="1:9" x14ac:dyDescent="0.2">
      <c r="A319" s="1" t="s">
        <v>127</v>
      </c>
      <c r="B319" s="1" t="s">
        <v>150</v>
      </c>
      <c r="C319" s="1">
        <f t="shared" si="14"/>
        <v>106361294</v>
      </c>
      <c r="D319" s="11">
        <f t="shared" si="15"/>
        <v>42539</v>
      </c>
      <c r="E319" s="12">
        <v>12360</v>
      </c>
      <c r="F319" s="12">
        <v>618</v>
      </c>
      <c r="G319" s="13"/>
      <c r="H319" s="13"/>
      <c r="I319" s="13">
        <f t="shared" si="13"/>
        <v>12978</v>
      </c>
    </row>
    <row r="320" spans="1:9" x14ac:dyDescent="0.2">
      <c r="A320" s="1" t="s">
        <v>140</v>
      </c>
      <c r="B320" s="1" t="s">
        <v>150</v>
      </c>
      <c r="C320" s="1">
        <f t="shared" si="14"/>
        <v>106361295</v>
      </c>
      <c r="D320" s="11">
        <f t="shared" si="15"/>
        <v>42541</v>
      </c>
      <c r="E320" s="12">
        <v>197760</v>
      </c>
      <c r="F320" s="12">
        <v>9888</v>
      </c>
      <c r="G320" s="13"/>
      <c r="H320" s="13"/>
      <c r="I320" s="13">
        <f t="shared" si="13"/>
        <v>207648</v>
      </c>
    </row>
    <row r="321" spans="1:9" x14ac:dyDescent="0.2">
      <c r="A321" s="1" t="s">
        <v>137</v>
      </c>
      <c r="B321" s="1" t="s">
        <v>150</v>
      </c>
      <c r="C321" s="1">
        <f t="shared" si="14"/>
        <v>106361296</v>
      </c>
      <c r="D321" s="11">
        <f t="shared" si="15"/>
        <v>42543</v>
      </c>
      <c r="E321" s="12">
        <v>95275</v>
      </c>
      <c r="F321" s="12">
        <v>14291.25</v>
      </c>
      <c r="G321" s="13"/>
      <c r="H321" s="13"/>
      <c r="I321" s="13">
        <f t="shared" si="13"/>
        <v>109566.25</v>
      </c>
    </row>
    <row r="322" spans="1:9" x14ac:dyDescent="0.2">
      <c r="A322" s="1" t="s">
        <v>127</v>
      </c>
      <c r="B322" s="1" t="s">
        <v>150</v>
      </c>
      <c r="C322" s="1">
        <f t="shared" si="14"/>
        <v>106361297</v>
      </c>
      <c r="D322" s="11">
        <f t="shared" si="15"/>
        <v>42545</v>
      </c>
      <c r="E322" s="12">
        <v>11330</v>
      </c>
      <c r="F322" s="12">
        <v>0</v>
      </c>
      <c r="G322" s="13"/>
      <c r="H322" s="13"/>
      <c r="I322" s="13">
        <f t="shared" si="13"/>
        <v>11330</v>
      </c>
    </row>
    <row r="323" spans="1:9" x14ac:dyDescent="0.2">
      <c r="A323" s="1" t="s">
        <v>128</v>
      </c>
      <c r="B323" s="1" t="s">
        <v>150</v>
      </c>
      <c r="C323" s="1">
        <f t="shared" si="14"/>
        <v>106361298</v>
      </c>
      <c r="D323" s="11">
        <f t="shared" si="15"/>
        <v>42547</v>
      </c>
      <c r="E323" s="12">
        <v>24720</v>
      </c>
      <c r="F323" s="12">
        <v>1236</v>
      </c>
      <c r="G323" s="13"/>
      <c r="H323" s="13"/>
      <c r="I323" s="13">
        <f t="shared" ref="I323:I386" si="16">E323+F323</f>
        <v>25956</v>
      </c>
    </row>
    <row r="324" spans="1:9" x14ac:dyDescent="0.2">
      <c r="A324" s="1" t="s">
        <v>131</v>
      </c>
      <c r="B324" s="1" t="s">
        <v>150</v>
      </c>
      <c r="C324" s="1">
        <f t="shared" ref="C324:C387" si="17">C323+1</f>
        <v>106361299</v>
      </c>
      <c r="D324" s="11">
        <f t="shared" si="15"/>
        <v>42549</v>
      </c>
      <c r="E324" s="12">
        <v>25750</v>
      </c>
      <c r="F324" s="12">
        <v>1287.5</v>
      </c>
      <c r="G324" s="13"/>
      <c r="H324" s="13"/>
      <c r="I324" s="13">
        <f t="shared" si="16"/>
        <v>27037.5</v>
      </c>
    </row>
    <row r="325" spans="1:9" x14ac:dyDescent="0.2">
      <c r="A325" s="1" t="s">
        <v>145</v>
      </c>
      <c r="B325" s="1" t="s">
        <v>150</v>
      </c>
      <c r="C325" s="1">
        <f t="shared" si="17"/>
        <v>106361300</v>
      </c>
      <c r="D325" s="11">
        <f t="shared" si="15"/>
        <v>42551</v>
      </c>
      <c r="E325" s="12">
        <v>61800</v>
      </c>
      <c r="F325" s="12">
        <v>3090</v>
      </c>
      <c r="G325" s="13"/>
      <c r="H325" s="13"/>
      <c r="I325" s="13">
        <f t="shared" si="16"/>
        <v>64890</v>
      </c>
    </row>
    <row r="326" spans="1:9" x14ac:dyDescent="0.2">
      <c r="A326" s="1" t="s">
        <v>141</v>
      </c>
      <c r="B326" s="1" t="s">
        <v>150</v>
      </c>
      <c r="C326" s="1">
        <f t="shared" si="17"/>
        <v>106361301</v>
      </c>
      <c r="D326" s="11">
        <f t="shared" si="15"/>
        <v>42553</v>
      </c>
      <c r="E326" s="12">
        <v>20600</v>
      </c>
      <c r="F326" s="12">
        <v>1030</v>
      </c>
      <c r="G326" s="13"/>
      <c r="H326" s="13"/>
      <c r="I326" s="13">
        <f t="shared" si="16"/>
        <v>21630</v>
      </c>
    </row>
    <row r="327" spans="1:9" x14ac:dyDescent="0.2">
      <c r="A327" s="1" t="s">
        <v>132</v>
      </c>
      <c r="B327" s="1" t="s">
        <v>150</v>
      </c>
      <c r="C327" s="1">
        <f t="shared" si="17"/>
        <v>106361302</v>
      </c>
      <c r="D327" s="11">
        <f t="shared" si="15"/>
        <v>42555</v>
      </c>
      <c r="E327" s="12">
        <v>46350</v>
      </c>
      <c r="F327" s="12">
        <v>2317.5</v>
      </c>
      <c r="G327" s="13"/>
      <c r="H327" s="13"/>
      <c r="I327" s="13">
        <f t="shared" si="16"/>
        <v>48667.5</v>
      </c>
    </row>
    <row r="328" spans="1:9" x14ac:dyDescent="0.2">
      <c r="A328" s="1" t="s">
        <v>142</v>
      </c>
      <c r="B328" s="1" t="s">
        <v>150</v>
      </c>
      <c r="C328" s="1">
        <f t="shared" si="17"/>
        <v>106361303</v>
      </c>
      <c r="D328" s="11">
        <f t="shared" si="15"/>
        <v>42557</v>
      </c>
      <c r="E328" s="12">
        <v>56650</v>
      </c>
      <c r="F328" s="12">
        <v>2832.5</v>
      </c>
      <c r="G328" s="13"/>
      <c r="H328" s="13"/>
      <c r="I328" s="13">
        <f t="shared" si="16"/>
        <v>59482.5</v>
      </c>
    </row>
    <row r="329" spans="1:9" x14ac:dyDescent="0.2">
      <c r="A329" s="1" t="s">
        <v>142</v>
      </c>
      <c r="B329" s="1" t="s">
        <v>150</v>
      </c>
      <c r="C329" s="1">
        <f t="shared" si="17"/>
        <v>106361304</v>
      </c>
      <c r="D329" s="11">
        <f t="shared" si="15"/>
        <v>42559</v>
      </c>
      <c r="E329" s="12">
        <v>43775</v>
      </c>
      <c r="F329" s="12">
        <v>2188.75</v>
      </c>
      <c r="G329" s="13"/>
      <c r="H329" s="13"/>
      <c r="I329" s="13">
        <f t="shared" si="16"/>
        <v>45963.75</v>
      </c>
    </row>
    <row r="330" spans="1:9" x14ac:dyDescent="0.2">
      <c r="A330" s="1" t="s">
        <v>128</v>
      </c>
      <c r="B330" s="1" t="s">
        <v>150</v>
      </c>
      <c r="C330" s="1">
        <f t="shared" si="17"/>
        <v>106361305</v>
      </c>
      <c r="D330" s="11">
        <f>D329+3</f>
        <v>42562</v>
      </c>
      <c r="E330" s="12">
        <v>8240</v>
      </c>
      <c r="F330" s="12">
        <v>412</v>
      </c>
      <c r="G330" s="13"/>
      <c r="H330" s="13"/>
      <c r="I330" s="13">
        <f t="shared" si="16"/>
        <v>8652</v>
      </c>
    </row>
    <row r="331" spans="1:9" x14ac:dyDescent="0.2">
      <c r="A331" s="1" t="s">
        <v>133</v>
      </c>
      <c r="B331" s="1" t="s">
        <v>150</v>
      </c>
      <c r="C331" s="1">
        <f t="shared" si="17"/>
        <v>106361306</v>
      </c>
      <c r="D331" s="11">
        <f t="shared" ref="D331:D362" si="18">D330+3</f>
        <v>42565</v>
      </c>
      <c r="E331" s="12">
        <v>8240</v>
      </c>
      <c r="F331" s="12">
        <v>412</v>
      </c>
      <c r="G331" s="13"/>
      <c r="H331" s="13"/>
      <c r="I331" s="13">
        <f t="shared" si="16"/>
        <v>8652</v>
      </c>
    </row>
    <row r="332" spans="1:9" x14ac:dyDescent="0.2">
      <c r="A332" s="1" t="s">
        <v>140</v>
      </c>
      <c r="B332" s="1" t="s">
        <v>150</v>
      </c>
      <c r="C332" s="1">
        <f t="shared" si="17"/>
        <v>106361307</v>
      </c>
      <c r="D332" s="11">
        <f t="shared" si="18"/>
        <v>42568</v>
      </c>
      <c r="E332" s="12">
        <v>17510</v>
      </c>
      <c r="F332" s="12">
        <v>875.5</v>
      </c>
      <c r="G332" s="13"/>
      <c r="H332" s="13"/>
      <c r="I332" s="13">
        <f t="shared" si="16"/>
        <v>18385.5</v>
      </c>
    </row>
    <row r="333" spans="1:9" x14ac:dyDescent="0.2">
      <c r="A333" s="1" t="s">
        <v>139</v>
      </c>
      <c r="B333" s="1" t="s">
        <v>150</v>
      </c>
      <c r="C333" s="1">
        <f t="shared" si="17"/>
        <v>106361308</v>
      </c>
      <c r="D333" s="11">
        <f t="shared" si="18"/>
        <v>42571</v>
      </c>
      <c r="E333" s="12">
        <v>49440</v>
      </c>
      <c r="F333" s="12">
        <v>2472</v>
      </c>
      <c r="G333" s="13"/>
      <c r="H333" s="13"/>
      <c r="I333" s="13">
        <f t="shared" si="16"/>
        <v>51912</v>
      </c>
    </row>
    <row r="334" spans="1:9" x14ac:dyDescent="0.2">
      <c r="A334" s="1" t="s">
        <v>138</v>
      </c>
      <c r="B334" s="1" t="s">
        <v>150</v>
      </c>
      <c r="C334" s="1">
        <f t="shared" si="17"/>
        <v>106361309</v>
      </c>
      <c r="D334" s="11">
        <f t="shared" si="18"/>
        <v>42574</v>
      </c>
      <c r="E334" s="12">
        <v>41200</v>
      </c>
      <c r="F334" s="12">
        <v>2060</v>
      </c>
      <c r="G334" s="13"/>
      <c r="H334" s="13"/>
      <c r="I334" s="13">
        <f t="shared" si="16"/>
        <v>43260</v>
      </c>
    </row>
    <row r="335" spans="1:9" x14ac:dyDescent="0.2">
      <c r="A335" s="1" t="s">
        <v>130</v>
      </c>
      <c r="B335" s="1" t="s">
        <v>150</v>
      </c>
      <c r="C335" s="1">
        <f t="shared" si="17"/>
        <v>106361310</v>
      </c>
      <c r="D335" s="11">
        <f t="shared" si="18"/>
        <v>42577</v>
      </c>
      <c r="E335" s="12">
        <v>41200</v>
      </c>
      <c r="F335" s="12">
        <v>2060</v>
      </c>
      <c r="G335" s="13"/>
      <c r="H335" s="13"/>
      <c r="I335" s="13">
        <f t="shared" si="16"/>
        <v>43260</v>
      </c>
    </row>
    <row r="336" spans="1:9" x14ac:dyDescent="0.2">
      <c r="A336" s="1" t="s">
        <v>136</v>
      </c>
      <c r="B336" s="1" t="s">
        <v>150</v>
      </c>
      <c r="C336" s="1">
        <f t="shared" si="17"/>
        <v>106361311</v>
      </c>
      <c r="D336" s="11">
        <f t="shared" si="18"/>
        <v>42580</v>
      </c>
      <c r="E336" s="12">
        <v>25750</v>
      </c>
      <c r="F336" s="12">
        <v>1287.5</v>
      </c>
      <c r="G336" s="13"/>
      <c r="H336" s="13"/>
      <c r="I336" s="13">
        <f t="shared" si="16"/>
        <v>27037.5</v>
      </c>
    </row>
    <row r="337" spans="1:9" x14ac:dyDescent="0.2">
      <c r="A337" s="1" t="s">
        <v>138</v>
      </c>
      <c r="B337" s="1" t="s">
        <v>150</v>
      </c>
      <c r="C337" s="1">
        <f t="shared" si="17"/>
        <v>106361312</v>
      </c>
      <c r="D337" s="11">
        <f t="shared" si="18"/>
        <v>42583</v>
      </c>
      <c r="E337" s="12">
        <v>61800</v>
      </c>
      <c r="F337" s="12">
        <v>3090</v>
      </c>
      <c r="G337" s="13"/>
      <c r="H337" s="13"/>
      <c r="I337" s="13">
        <f t="shared" si="16"/>
        <v>64890</v>
      </c>
    </row>
    <row r="338" spans="1:9" x14ac:dyDescent="0.2">
      <c r="A338" s="1" t="s">
        <v>137</v>
      </c>
      <c r="B338" s="1" t="s">
        <v>150</v>
      </c>
      <c r="C338" s="1">
        <f t="shared" si="17"/>
        <v>106361313</v>
      </c>
      <c r="D338" s="11">
        <f t="shared" si="18"/>
        <v>42586</v>
      </c>
      <c r="E338" s="12">
        <v>41200</v>
      </c>
      <c r="F338" s="12">
        <v>2060</v>
      </c>
      <c r="G338" s="13"/>
      <c r="H338" s="13"/>
      <c r="I338" s="13">
        <f t="shared" si="16"/>
        <v>43260</v>
      </c>
    </row>
    <row r="339" spans="1:9" x14ac:dyDescent="0.2">
      <c r="A339" s="1" t="s">
        <v>145</v>
      </c>
      <c r="B339" s="1" t="s">
        <v>150</v>
      </c>
      <c r="C339" s="1">
        <f t="shared" si="17"/>
        <v>106361314</v>
      </c>
      <c r="D339" s="11">
        <f t="shared" si="18"/>
        <v>42589</v>
      </c>
      <c r="E339" s="12">
        <v>20600</v>
      </c>
      <c r="F339" s="12">
        <v>1030</v>
      </c>
      <c r="G339" s="13"/>
      <c r="H339" s="13"/>
      <c r="I339" s="13">
        <f t="shared" si="16"/>
        <v>21630</v>
      </c>
    </row>
    <row r="340" spans="1:9" x14ac:dyDescent="0.2">
      <c r="A340" s="1" t="s">
        <v>129</v>
      </c>
      <c r="B340" s="1" t="s">
        <v>150</v>
      </c>
      <c r="C340" s="1">
        <f t="shared" si="17"/>
        <v>106361315</v>
      </c>
      <c r="D340" s="11">
        <f t="shared" si="18"/>
        <v>42592</v>
      </c>
      <c r="E340" s="12">
        <v>10300</v>
      </c>
      <c r="F340" s="12">
        <v>515</v>
      </c>
      <c r="G340" s="13"/>
      <c r="H340" s="13"/>
      <c r="I340" s="13">
        <f t="shared" si="16"/>
        <v>10815</v>
      </c>
    </row>
    <row r="341" spans="1:9" x14ac:dyDescent="0.2">
      <c r="A341" s="1" t="s">
        <v>141</v>
      </c>
      <c r="B341" s="1" t="s">
        <v>150</v>
      </c>
      <c r="C341" s="1">
        <f t="shared" si="17"/>
        <v>106361316</v>
      </c>
      <c r="D341" s="11">
        <f t="shared" si="18"/>
        <v>42595</v>
      </c>
      <c r="E341" s="12">
        <v>16480</v>
      </c>
      <c r="F341" s="12">
        <v>824</v>
      </c>
      <c r="G341" s="13"/>
      <c r="H341" s="13"/>
      <c r="I341" s="13">
        <f t="shared" si="16"/>
        <v>17304</v>
      </c>
    </row>
    <row r="342" spans="1:9" x14ac:dyDescent="0.2">
      <c r="A342" s="1" t="s">
        <v>142</v>
      </c>
      <c r="B342" s="1" t="s">
        <v>150</v>
      </c>
      <c r="C342" s="1">
        <f t="shared" si="17"/>
        <v>106361317</v>
      </c>
      <c r="D342" s="11">
        <f t="shared" si="18"/>
        <v>42598</v>
      </c>
      <c r="E342" s="12">
        <v>25750</v>
      </c>
      <c r="F342" s="12">
        <v>1287.5</v>
      </c>
      <c r="G342" s="13"/>
      <c r="H342" s="13"/>
      <c r="I342" s="13">
        <f t="shared" si="16"/>
        <v>27037.5</v>
      </c>
    </row>
    <row r="343" spans="1:9" x14ac:dyDescent="0.2">
      <c r="A343" s="1" t="s">
        <v>142</v>
      </c>
      <c r="B343" s="1" t="s">
        <v>150</v>
      </c>
      <c r="C343" s="1">
        <f t="shared" si="17"/>
        <v>106361318</v>
      </c>
      <c r="D343" s="11">
        <f t="shared" si="18"/>
        <v>42601</v>
      </c>
      <c r="E343" s="12">
        <v>10300</v>
      </c>
      <c r="F343" s="12">
        <v>515</v>
      </c>
      <c r="G343" s="13"/>
      <c r="H343" s="13"/>
      <c r="I343" s="13">
        <f t="shared" si="16"/>
        <v>10815</v>
      </c>
    </row>
    <row r="344" spans="1:9" x14ac:dyDescent="0.2">
      <c r="A344" s="1" t="s">
        <v>148</v>
      </c>
      <c r="B344" s="1" t="s">
        <v>150</v>
      </c>
      <c r="C344" s="1">
        <f t="shared" si="17"/>
        <v>106361319</v>
      </c>
      <c r="D344" s="11">
        <f t="shared" si="18"/>
        <v>42604</v>
      </c>
      <c r="E344" s="12">
        <v>16480</v>
      </c>
      <c r="F344" s="12">
        <v>0</v>
      </c>
      <c r="G344" s="13"/>
      <c r="H344" s="13"/>
      <c r="I344" s="13">
        <f t="shared" si="16"/>
        <v>16480</v>
      </c>
    </row>
    <row r="345" spans="1:9" x14ac:dyDescent="0.2">
      <c r="A345" s="1" t="s">
        <v>148</v>
      </c>
      <c r="B345" s="1" t="s">
        <v>150</v>
      </c>
      <c r="C345" s="1">
        <f t="shared" si="17"/>
        <v>106361320</v>
      </c>
      <c r="D345" s="11">
        <f t="shared" si="18"/>
        <v>42607</v>
      </c>
      <c r="E345" s="12">
        <v>57680</v>
      </c>
      <c r="F345" s="12">
        <v>0</v>
      </c>
      <c r="G345" s="13"/>
      <c r="H345" s="13"/>
      <c r="I345" s="13">
        <f t="shared" si="16"/>
        <v>57680</v>
      </c>
    </row>
    <row r="346" spans="1:9" x14ac:dyDescent="0.2">
      <c r="A346" s="1" t="s">
        <v>137</v>
      </c>
      <c r="B346" s="1" t="s">
        <v>150</v>
      </c>
      <c r="C346" s="1">
        <f t="shared" si="17"/>
        <v>106361321</v>
      </c>
      <c r="D346" s="11">
        <f t="shared" si="18"/>
        <v>42610</v>
      </c>
      <c r="E346" s="12">
        <v>43775</v>
      </c>
      <c r="F346" s="12">
        <v>2188.75</v>
      </c>
      <c r="G346" s="13"/>
      <c r="H346" s="13"/>
      <c r="I346" s="13">
        <f t="shared" si="16"/>
        <v>45963.75</v>
      </c>
    </row>
    <row r="347" spans="1:9" x14ac:dyDescent="0.2">
      <c r="A347" s="1" t="s">
        <v>133</v>
      </c>
      <c r="B347" s="1" t="s">
        <v>150</v>
      </c>
      <c r="C347" s="1">
        <f t="shared" si="17"/>
        <v>106361322</v>
      </c>
      <c r="D347" s="11">
        <f t="shared" si="18"/>
        <v>42613</v>
      </c>
      <c r="E347" s="12">
        <v>43200</v>
      </c>
      <c r="F347" s="12">
        <v>6480</v>
      </c>
      <c r="G347" s="13"/>
      <c r="H347" s="13"/>
      <c r="I347" s="13">
        <f t="shared" si="16"/>
        <v>49680</v>
      </c>
    </row>
    <row r="348" spans="1:9" x14ac:dyDescent="0.2">
      <c r="A348" s="1" t="s">
        <v>148</v>
      </c>
      <c r="B348" s="1" t="s">
        <v>150</v>
      </c>
      <c r="C348" s="1">
        <f t="shared" si="17"/>
        <v>106361323</v>
      </c>
      <c r="D348" s="11">
        <f t="shared" si="18"/>
        <v>42616</v>
      </c>
      <c r="E348" s="12">
        <v>36000</v>
      </c>
      <c r="F348" s="12">
        <v>5400</v>
      </c>
      <c r="G348" s="13"/>
      <c r="H348" s="13"/>
      <c r="I348" s="13">
        <f t="shared" si="16"/>
        <v>41400</v>
      </c>
    </row>
    <row r="349" spans="1:9" x14ac:dyDescent="0.2">
      <c r="A349" s="1" t="s">
        <v>132</v>
      </c>
      <c r="B349" s="1" t="s">
        <v>150</v>
      </c>
      <c r="C349" s="1">
        <f t="shared" si="17"/>
        <v>106361324</v>
      </c>
      <c r="D349" s="11">
        <f t="shared" si="18"/>
        <v>42619</v>
      </c>
      <c r="E349" s="12">
        <v>32000</v>
      </c>
      <c r="F349" s="12">
        <v>4800</v>
      </c>
      <c r="G349" s="13"/>
      <c r="H349" s="13"/>
      <c r="I349" s="13">
        <f t="shared" si="16"/>
        <v>36800</v>
      </c>
    </row>
    <row r="350" spans="1:9" x14ac:dyDescent="0.2">
      <c r="A350" s="1" t="s">
        <v>132</v>
      </c>
      <c r="B350" s="1" t="s">
        <v>150</v>
      </c>
      <c r="C350" s="1">
        <f t="shared" si="17"/>
        <v>106361325</v>
      </c>
      <c r="D350" s="11">
        <f t="shared" si="18"/>
        <v>42622</v>
      </c>
      <c r="E350" s="12">
        <v>160000</v>
      </c>
      <c r="F350" s="12">
        <v>24000</v>
      </c>
      <c r="G350" s="13"/>
      <c r="H350" s="13"/>
      <c r="I350" s="13">
        <f t="shared" si="16"/>
        <v>184000</v>
      </c>
    </row>
    <row r="351" spans="1:9" x14ac:dyDescent="0.2">
      <c r="A351" s="1" t="s">
        <v>138</v>
      </c>
      <c r="B351" s="1" t="s">
        <v>150</v>
      </c>
      <c r="C351" s="1">
        <f t="shared" si="17"/>
        <v>106361326</v>
      </c>
      <c r="D351" s="11">
        <f t="shared" si="18"/>
        <v>42625</v>
      </c>
      <c r="E351" s="12">
        <v>32000</v>
      </c>
      <c r="F351" s="12">
        <v>4800</v>
      </c>
      <c r="G351" s="13"/>
      <c r="H351" s="13"/>
      <c r="I351" s="13">
        <f t="shared" si="16"/>
        <v>36800</v>
      </c>
    </row>
    <row r="352" spans="1:9" x14ac:dyDescent="0.2">
      <c r="A352" s="1" t="s">
        <v>148</v>
      </c>
      <c r="B352" s="1" t="s">
        <v>150</v>
      </c>
      <c r="C352" s="1">
        <f t="shared" si="17"/>
        <v>106361327</v>
      </c>
      <c r="D352" s="11">
        <f t="shared" si="18"/>
        <v>42628</v>
      </c>
      <c r="E352" s="12">
        <v>105000</v>
      </c>
      <c r="F352" s="12">
        <v>15750</v>
      </c>
      <c r="G352" s="13"/>
      <c r="H352" s="13"/>
      <c r="I352" s="13">
        <f t="shared" si="16"/>
        <v>120750</v>
      </c>
    </row>
    <row r="353" spans="1:9" x14ac:dyDescent="0.2">
      <c r="A353" s="1" t="s">
        <v>140</v>
      </c>
      <c r="B353" s="1" t="s">
        <v>150</v>
      </c>
      <c r="C353" s="1">
        <f t="shared" si="17"/>
        <v>106361328</v>
      </c>
      <c r="D353" s="11">
        <f t="shared" si="18"/>
        <v>42631</v>
      </c>
      <c r="E353" s="12">
        <v>48000</v>
      </c>
      <c r="F353" s="12">
        <v>0</v>
      </c>
      <c r="G353" s="13"/>
      <c r="H353" s="13"/>
      <c r="I353" s="13">
        <f t="shared" si="16"/>
        <v>48000</v>
      </c>
    </row>
    <row r="354" spans="1:9" x14ac:dyDescent="0.2">
      <c r="A354" s="1" t="s">
        <v>142</v>
      </c>
      <c r="B354" s="1" t="s">
        <v>150</v>
      </c>
      <c r="C354" s="1">
        <f t="shared" si="17"/>
        <v>106361329</v>
      </c>
      <c r="D354" s="11">
        <f t="shared" si="18"/>
        <v>42634</v>
      </c>
      <c r="E354" s="12">
        <v>180000</v>
      </c>
      <c r="F354" s="12">
        <v>27000</v>
      </c>
      <c r="G354" s="13"/>
      <c r="H354" s="13"/>
      <c r="I354" s="13">
        <f t="shared" si="16"/>
        <v>207000</v>
      </c>
    </row>
    <row r="355" spans="1:9" x14ac:dyDescent="0.2">
      <c r="A355" s="1" t="s">
        <v>144</v>
      </c>
      <c r="B355" s="1" t="s">
        <v>150</v>
      </c>
      <c r="C355" s="1">
        <f t="shared" si="17"/>
        <v>106361330</v>
      </c>
      <c r="D355" s="11">
        <f t="shared" si="18"/>
        <v>42637</v>
      </c>
      <c r="E355" s="12">
        <v>11880</v>
      </c>
      <c r="F355" s="12">
        <v>594</v>
      </c>
      <c r="G355" s="13"/>
      <c r="H355" s="13"/>
      <c r="I355" s="13">
        <f t="shared" si="16"/>
        <v>12474</v>
      </c>
    </row>
    <row r="356" spans="1:9" x14ac:dyDescent="0.2">
      <c r="A356" s="1" t="s">
        <v>127</v>
      </c>
      <c r="B356" s="1" t="s">
        <v>150</v>
      </c>
      <c r="C356" s="1">
        <f t="shared" si="17"/>
        <v>106361331</v>
      </c>
      <c r="D356" s="11">
        <f t="shared" si="18"/>
        <v>42640</v>
      </c>
      <c r="E356" s="12">
        <v>65760</v>
      </c>
      <c r="F356" s="12">
        <v>9864</v>
      </c>
      <c r="G356" s="13"/>
      <c r="H356" s="13"/>
      <c r="I356" s="13">
        <f t="shared" si="16"/>
        <v>75624</v>
      </c>
    </row>
    <row r="357" spans="1:9" x14ac:dyDescent="0.2">
      <c r="A357" s="1" t="s">
        <v>144</v>
      </c>
      <c r="B357" s="1" t="s">
        <v>150</v>
      </c>
      <c r="C357" s="1">
        <f t="shared" si="17"/>
        <v>106361332</v>
      </c>
      <c r="D357" s="11">
        <f t="shared" si="18"/>
        <v>42643</v>
      </c>
      <c r="E357" s="12">
        <v>600000</v>
      </c>
      <c r="F357" s="12">
        <v>90000</v>
      </c>
      <c r="G357" s="13"/>
      <c r="H357" s="13"/>
      <c r="I357" s="13">
        <f t="shared" si="16"/>
        <v>690000</v>
      </c>
    </row>
    <row r="358" spans="1:9" x14ac:dyDescent="0.2">
      <c r="A358" s="1" t="s">
        <v>133</v>
      </c>
      <c r="B358" s="1" t="s">
        <v>150</v>
      </c>
      <c r="C358" s="1">
        <f t="shared" si="17"/>
        <v>106361333</v>
      </c>
      <c r="D358" s="11">
        <f t="shared" si="18"/>
        <v>42646</v>
      </c>
      <c r="E358" s="12">
        <v>125000</v>
      </c>
      <c r="F358" s="12">
        <v>18750</v>
      </c>
      <c r="G358" s="13"/>
      <c r="H358" s="13"/>
      <c r="I358" s="13">
        <f t="shared" si="16"/>
        <v>143750</v>
      </c>
    </row>
    <row r="359" spans="1:9" x14ac:dyDescent="0.2">
      <c r="A359" s="1" t="s">
        <v>139</v>
      </c>
      <c r="B359" s="1" t="s">
        <v>150</v>
      </c>
      <c r="C359" s="1">
        <f t="shared" si="17"/>
        <v>106361334</v>
      </c>
      <c r="D359" s="11">
        <f t="shared" si="18"/>
        <v>42649</v>
      </c>
      <c r="E359" s="12">
        <v>121000</v>
      </c>
      <c r="F359" s="12">
        <v>18150</v>
      </c>
      <c r="G359" s="13"/>
      <c r="H359" s="13"/>
      <c r="I359" s="13">
        <f t="shared" si="16"/>
        <v>139150</v>
      </c>
    </row>
    <row r="360" spans="1:9" x14ac:dyDescent="0.2">
      <c r="A360" s="1" t="s">
        <v>139</v>
      </c>
      <c r="B360" s="1" t="s">
        <v>150</v>
      </c>
      <c r="C360" s="1">
        <f t="shared" si="17"/>
        <v>106361335</v>
      </c>
      <c r="D360" s="11">
        <f t="shared" si="18"/>
        <v>42652</v>
      </c>
      <c r="E360" s="12">
        <v>325000</v>
      </c>
      <c r="F360" s="12">
        <v>48750</v>
      </c>
      <c r="G360" s="13"/>
      <c r="H360" s="13"/>
      <c r="I360" s="13">
        <f t="shared" si="16"/>
        <v>373750</v>
      </c>
    </row>
    <row r="361" spans="1:9" x14ac:dyDescent="0.2">
      <c r="A361" s="1" t="s">
        <v>145</v>
      </c>
      <c r="B361" s="1" t="s">
        <v>150</v>
      </c>
      <c r="C361" s="1">
        <f t="shared" si="17"/>
        <v>106361336</v>
      </c>
      <c r="D361" s="11">
        <f t="shared" si="18"/>
        <v>42655</v>
      </c>
      <c r="E361" s="12">
        <v>250000</v>
      </c>
      <c r="F361" s="12">
        <v>37500</v>
      </c>
      <c r="G361" s="13"/>
      <c r="H361" s="13"/>
      <c r="I361" s="13">
        <f t="shared" si="16"/>
        <v>287500</v>
      </c>
    </row>
    <row r="362" spans="1:9" x14ac:dyDescent="0.2">
      <c r="A362" s="1" t="s">
        <v>141</v>
      </c>
      <c r="B362" s="1" t="s">
        <v>150</v>
      </c>
      <c r="C362" s="1">
        <f t="shared" si="17"/>
        <v>106361337</v>
      </c>
      <c r="D362" s="11">
        <f t="shared" si="18"/>
        <v>42658</v>
      </c>
      <c r="E362" s="12">
        <v>35200</v>
      </c>
      <c r="F362" s="12">
        <v>5280</v>
      </c>
      <c r="G362" s="13"/>
      <c r="H362" s="13"/>
      <c r="I362" s="13">
        <f t="shared" si="16"/>
        <v>40480</v>
      </c>
    </row>
    <row r="363" spans="1:9" x14ac:dyDescent="0.2">
      <c r="A363" s="1" t="s">
        <v>128</v>
      </c>
      <c r="B363" s="1" t="s">
        <v>150</v>
      </c>
      <c r="C363" s="1">
        <f t="shared" si="17"/>
        <v>106361338</v>
      </c>
      <c r="D363" s="11">
        <v>42737</v>
      </c>
      <c r="E363" s="12">
        <v>10403</v>
      </c>
      <c r="F363" s="12">
        <v>520.15</v>
      </c>
      <c r="G363" s="13"/>
      <c r="H363" s="13"/>
      <c r="I363" s="13">
        <f t="shared" si="16"/>
        <v>10923.15</v>
      </c>
    </row>
    <row r="364" spans="1:9" x14ac:dyDescent="0.2">
      <c r="A364" s="1" t="s">
        <v>135</v>
      </c>
      <c r="B364" s="1" t="s">
        <v>150</v>
      </c>
      <c r="C364" s="1">
        <f t="shared" si="17"/>
        <v>106361339</v>
      </c>
      <c r="D364" s="11">
        <f>D363+2.5</f>
        <v>42739.5</v>
      </c>
      <c r="E364" s="12">
        <v>41612</v>
      </c>
      <c r="F364" s="12">
        <v>2080.6</v>
      </c>
      <c r="G364" s="13"/>
      <c r="H364" s="13"/>
      <c r="I364" s="13">
        <f t="shared" si="16"/>
        <v>43692.6</v>
      </c>
    </row>
    <row r="365" spans="1:9" x14ac:dyDescent="0.2">
      <c r="A365" s="1" t="s">
        <v>144</v>
      </c>
      <c r="B365" s="1" t="s">
        <v>150</v>
      </c>
      <c r="C365" s="1">
        <f t="shared" si="17"/>
        <v>106361340</v>
      </c>
      <c r="D365" s="11">
        <f t="shared" ref="D365:D428" si="19">D364+2.5</f>
        <v>42742</v>
      </c>
      <c r="E365" s="12">
        <v>5201.5</v>
      </c>
      <c r="F365" s="12">
        <v>260.07499999999999</v>
      </c>
      <c r="G365" s="13"/>
      <c r="H365" s="13"/>
      <c r="I365" s="13">
        <f t="shared" si="16"/>
        <v>5461.5749999999998</v>
      </c>
    </row>
    <row r="366" spans="1:9" x14ac:dyDescent="0.2">
      <c r="A366" s="1" t="s">
        <v>131</v>
      </c>
      <c r="B366" s="1" t="s">
        <v>150</v>
      </c>
      <c r="C366" s="1">
        <f t="shared" si="17"/>
        <v>106361341</v>
      </c>
      <c r="D366" s="11">
        <f t="shared" si="19"/>
        <v>42744.5</v>
      </c>
      <c r="E366" s="12">
        <v>8322.4</v>
      </c>
      <c r="F366" s="12">
        <v>416.12</v>
      </c>
      <c r="G366" s="13"/>
      <c r="H366" s="13"/>
      <c r="I366" s="13">
        <f t="shared" si="16"/>
        <v>8738.52</v>
      </c>
    </row>
    <row r="367" spans="1:9" x14ac:dyDescent="0.2">
      <c r="A367" s="1" t="s">
        <v>140</v>
      </c>
      <c r="B367" s="1" t="s">
        <v>150</v>
      </c>
      <c r="C367" s="1">
        <f t="shared" si="17"/>
        <v>106361342</v>
      </c>
      <c r="D367" s="11">
        <f t="shared" si="19"/>
        <v>42747</v>
      </c>
      <c r="E367" s="12">
        <v>59297.1</v>
      </c>
      <c r="F367" s="12">
        <v>2964.855</v>
      </c>
      <c r="G367" s="13"/>
      <c r="H367" s="13"/>
      <c r="I367" s="13">
        <f t="shared" si="16"/>
        <v>62261.955000000002</v>
      </c>
    </row>
    <row r="368" spans="1:9" x14ac:dyDescent="0.2">
      <c r="A368" s="1" t="s">
        <v>140</v>
      </c>
      <c r="B368" s="1" t="s">
        <v>150</v>
      </c>
      <c r="C368" s="1">
        <f t="shared" si="17"/>
        <v>106361343</v>
      </c>
      <c r="D368" s="11">
        <f t="shared" si="19"/>
        <v>42749.5</v>
      </c>
      <c r="E368" s="12">
        <v>20806</v>
      </c>
      <c r="F368" s="12">
        <v>1040.3</v>
      </c>
      <c r="G368" s="13"/>
      <c r="H368" s="13"/>
      <c r="I368" s="13">
        <f t="shared" si="16"/>
        <v>21846.3</v>
      </c>
    </row>
    <row r="369" spans="1:9" x14ac:dyDescent="0.2">
      <c r="A369" s="1" t="s">
        <v>139</v>
      </c>
      <c r="B369" s="1" t="s">
        <v>150</v>
      </c>
      <c r="C369" s="1">
        <f t="shared" si="17"/>
        <v>106361344</v>
      </c>
      <c r="D369" s="11">
        <f t="shared" si="19"/>
        <v>42752</v>
      </c>
      <c r="E369" s="12">
        <v>12483.6</v>
      </c>
      <c r="F369" s="12">
        <v>624.18000000000006</v>
      </c>
      <c r="G369" s="13"/>
      <c r="H369" s="13"/>
      <c r="I369" s="13">
        <f t="shared" si="16"/>
        <v>13107.78</v>
      </c>
    </row>
    <row r="370" spans="1:9" x14ac:dyDescent="0.2">
      <c r="A370" s="1" t="s">
        <v>132</v>
      </c>
      <c r="B370" s="1" t="s">
        <v>150</v>
      </c>
      <c r="C370" s="1">
        <f t="shared" si="17"/>
        <v>106361345</v>
      </c>
      <c r="D370" s="11">
        <f t="shared" si="19"/>
        <v>42754.5</v>
      </c>
      <c r="E370" s="12">
        <v>12483.6</v>
      </c>
      <c r="F370" s="12">
        <v>624.18000000000006</v>
      </c>
      <c r="G370" s="13"/>
      <c r="H370" s="13"/>
      <c r="I370" s="13">
        <f t="shared" si="16"/>
        <v>13107.78</v>
      </c>
    </row>
    <row r="371" spans="1:9" x14ac:dyDescent="0.2">
      <c r="A371" s="1" t="s">
        <v>140</v>
      </c>
      <c r="B371" s="1" t="s">
        <v>150</v>
      </c>
      <c r="C371" s="1">
        <f t="shared" si="17"/>
        <v>106361346</v>
      </c>
      <c r="D371" s="11">
        <f t="shared" si="19"/>
        <v>42757</v>
      </c>
      <c r="E371" s="12">
        <v>22886.6</v>
      </c>
      <c r="F371" s="12">
        <v>1144.33</v>
      </c>
      <c r="G371" s="13"/>
      <c r="H371" s="13"/>
      <c r="I371" s="13">
        <f t="shared" si="16"/>
        <v>24030.93</v>
      </c>
    </row>
    <row r="372" spans="1:9" x14ac:dyDescent="0.2">
      <c r="A372" s="1" t="s">
        <v>130</v>
      </c>
      <c r="B372" s="1" t="s">
        <v>150</v>
      </c>
      <c r="C372" s="1">
        <f t="shared" si="17"/>
        <v>106361347</v>
      </c>
      <c r="D372" s="11">
        <f t="shared" si="19"/>
        <v>42759.5</v>
      </c>
      <c r="E372" s="12">
        <v>8322.4</v>
      </c>
      <c r="F372" s="12">
        <v>416.12</v>
      </c>
      <c r="G372" s="13"/>
      <c r="H372" s="13"/>
      <c r="I372" s="13">
        <f t="shared" si="16"/>
        <v>8738.52</v>
      </c>
    </row>
    <row r="373" spans="1:9" x14ac:dyDescent="0.2">
      <c r="A373" s="1" t="s">
        <v>142</v>
      </c>
      <c r="B373" s="1" t="s">
        <v>150</v>
      </c>
      <c r="C373" s="1">
        <f t="shared" si="17"/>
        <v>106361348</v>
      </c>
      <c r="D373" s="11">
        <f t="shared" si="19"/>
        <v>42762</v>
      </c>
      <c r="E373" s="12">
        <v>50974.7</v>
      </c>
      <c r="F373" s="12">
        <v>2548.7350000000001</v>
      </c>
      <c r="G373" s="13"/>
      <c r="H373" s="13"/>
      <c r="I373" s="13">
        <f t="shared" si="16"/>
        <v>53523.434999999998</v>
      </c>
    </row>
    <row r="374" spans="1:9" x14ac:dyDescent="0.2">
      <c r="A374" s="1" t="s">
        <v>145</v>
      </c>
      <c r="B374" s="1" t="s">
        <v>150</v>
      </c>
      <c r="C374" s="1">
        <f t="shared" si="17"/>
        <v>106361349</v>
      </c>
      <c r="D374" s="11">
        <f t="shared" si="19"/>
        <v>42764.5</v>
      </c>
      <c r="E374" s="12">
        <v>12483.6</v>
      </c>
      <c r="F374" s="12">
        <v>624.18000000000006</v>
      </c>
      <c r="G374" s="13"/>
      <c r="H374" s="13"/>
      <c r="I374" s="13">
        <f t="shared" si="16"/>
        <v>13107.78</v>
      </c>
    </row>
    <row r="375" spans="1:9" x14ac:dyDescent="0.2">
      <c r="A375" s="1" t="s">
        <v>133</v>
      </c>
      <c r="B375" s="1" t="s">
        <v>150</v>
      </c>
      <c r="C375" s="1">
        <f t="shared" si="17"/>
        <v>106361350</v>
      </c>
      <c r="D375" s="11">
        <f t="shared" si="19"/>
        <v>42767</v>
      </c>
      <c r="E375" s="12">
        <v>18725.400000000001</v>
      </c>
      <c r="F375" s="12">
        <v>936.2700000000001</v>
      </c>
      <c r="G375" s="13"/>
      <c r="H375" s="13"/>
      <c r="I375" s="13">
        <f t="shared" si="16"/>
        <v>19661.670000000002</v>
      </c>
    </row>
    <row r="376" spans="1:9" x14ac:dyDescent="0.2">
      <c r="A376" s="1" t="s">
        <v>141</v>
      </c>
      <c r="B376" s="1" t="s">
        <v>150</v>
      </c>
      <c r="C376" s="1">
        <f t="shared" si="17"/>
        <v>106361351</v>
      </c>
      <c r="D376" s="11">
        <f t="shared" si="19"/>
        <v>42769.5</v>
      </c>
      <c r="E376" s="12">
        <v>31209</v>
      </c>
      <c r="F376" s="12">
        <v>1560.45</v>
      </c>
      <c r="G376" s="13"/>
      <c r="H376" s="13"/>
      <c r="I376" s="13">
        <f t="shared" si="16"/>
        <v>32769.449999999997</v>
      </c>
    </row>
    <row r="377" spans="1:9" x14ac:dyDescent="0.2">
      <c r="A377" s="1" t="s">
        <v>129</v>
      </c>
      <c r="B377" s="1" t="s">
        <v>150</v>
      </c>
      <c r="C377" s="1">
        <f t="shared" si="17"/>
        <v>106361352</v>
      </c>
      <c r="D377" s="11">
        <f t="shared" si="19"/>
        <v>42772</v>
      </c>
      <c r="E377" s="12">
        <v>52015</v>
      </c>
      <c r="F377" s="12">
        <v>0</v>
      </c>
      <c r="G377" s="13"/>
      <c r="H377" s="13"/>
      <c r="I377" s="13">
        <f t="shared" si="16"/>
        <v>52015</v>
      </c>
    </row>
    <row r="378" spans="1:9" x14ac:dyDescent="0.2">
      <c r="A378" s="1" t="s">
        <v>139</v>
      </c>
      <c r="B378" s="1" t="s">
        <v>150</v>
      </c>
      <c r="C378" s="1">
        <f t="shared" si="17"/>
        <v>106361353</v>
      </c>
      <c r="D378" s="11">
        <f t="shared" si="19"/>
        <v>42774.5</v>
      </c>
      <c r="E378" s="12">
        <v>52015</v>
      </c>
      <c r="F378" s="12">
        <v>2600.75</v>
      </c>
      <c r="G378" s="13"/>
      <c r="H378" s="13"/>
      <c r="I378" s="13">
        <f t="shared" si="16"/>
        <v>54615.75</v>
      </c>
    </row>
    <row r="379" spans="1:9" x14ac:dyDescent="0.2">
      <c r="A379" s="1" t="s">
        <v>133</v>
      </c>
      <c r="B379" s="1" t="s">
        <v>150</v>
      </c>
      <c r="C379" s="1">
        <f t="shared" si="17"/>
        <v>106361354</v>
      </c>
      <c r="D379" s="11">
        <f t="shared" si="19"/>
        <v>42777</v>
      </c>
      <c r="E379" s="12">
        <v>44212.75</v>
      </c>
      <c r="F379" s="12">
        <v>2210.6375000000003</v>
      </c>
      <c r="G379" s="13"/>
      <c r="H379" s="13"/>
      <c r="I379" s="13">
        <f t="shared" si="16"/>
        <v>46423.387499999997</v>
      </c>
    </row>
    <row r="380" spans="1:9" x14ac:dyDescent="0.2">
      <c r="A380" s="1" t="s">
        <v>138</v>
      </c>
      <c r="B380" s="1" t="s">
        <v>150</v>
      </c>
      <c r="C380" s="1">
        <f t="shared" si="17"/>
        <v>106361355</v>
      </c>
      <c r="D380" s="11">
        <f t="shared" si="19"/>
        <v>42779.5</v>
      </c>
      <c r="E380" s="12">
        <v>44212.75</v>
      </c>
      <c r="F380" s="12">
        <v>2210.6375000000003</v>
      </c>
      <c r="G380" s="13"/>
      <c r="H380" s="13"/>
      <c r="I380" s="13">
        <f t="shared" si="16"/>
        <v>46423.387499999997</v>
      </c>
    </row>
    <row r="381" spans="1:9" x14ac:dyDescent="0.2">
      <c r="A381" s="1" t="s">
        <v>133</v>
      </c>
      <c r="B381" s="1" t="s">
        <v>150</v>
      </c>
      <c r="C381" s="1">
        <f t="shared" si="17"/>
        <v>106361356</v>
      </c>
      <c r="D381" s="11">
        <f t="shared" si="19"/>
        <v>42782</v>
      </c>
      <c r="E381" s="12">
        <v>49414.25</v>
      </c>
      <c r="F381" s="12">
        <v>2470.7125000000001</v>
      </c>
      <c r="G381" s="13"/>
      <c r="H381" s="13"/>
      <c r="I381" s="13">
        <f t="shared" si="16"/>
        <v>51884.962500000001</v>
      </c>
    </row>
    <row r="382" spans="1:9" x14ac:dyDescent="0.2">
      <c r="A382" s="1" t="s">
        <v>127</v>
      </c>
      <c r="B382" s="1" t="s">
        <v>150</v>
      </c>
      <c r="C382" s="1">
        <f t="shared" si="17"/>
        <v>106361357</v>
      </c>
      <c r="D382" s="11">
        <f t="shared" si="19"/>
        <v>42784.5</v>
      </c>
      <c r="E382" s="12">
        <v>62418</v>
      </c>
      <c r="F382" s="12">
        <v>3120.9</v>
      </c>
      <c r="G382" s="13"/>
      <c r="H382" s="13"/>
      <c r="I382" s="13">
        <f t="shared" si="16"/>
        <v>65538.899999999994</v>
      </c>
    </row>
    <row r="383" spans="1:9" x14ac:dyDescent="0.2">
      <c r="A383" s="1" t="s">
        <v>132</v>
      </c>
      <c r="B383" s="1" t="s">
        <v>150</v>
      </c>
      <c r="C383" s="1">
        <f t="shared" si="17"/>
        <v>106361358</v>
      </c>
      <c r="D383" s="11">
        <f t="shared" si="19"/>
        <v>42787</v>
      </c>
      <c r="E383" s="12">
        <v>49934.400000000001</v>
      </c>
      <c r="F383" s="12">
        <v>2496.7200000000003</v>
      </c>
      <c r="G383" s="13"/>
      <c r="H383" s="13"/>
      <c r="I383" s="13">
        <f t="shared" si="16"/>
        <v>52431.12</v>
      </c>
    </row>
    <row r="384" spans="1:9" x14ac:dyDescent="0.2">
      <c r="A384" s="1" t="s">
        <v>135</v>
      </c>
      <c r="B384" s="1" t="s">
        <v>150</v>
      </c>
      <c r="C384" s="1">
        <f t="shared" si="17"/>
        <v>106361359</v>
      </c>
      <c r="D384" s="11">
        <f t="shared" si="19"/>
        <v>42789.5</v>
      </c>
      <c r="E384" s="12">
        <v>74901.600000000006</v>
      </c>
      <c r="F384" s="12">
        <v>3745.0800000000004</v>
      </c>
      <c r="G384" s="13"/>
      <c r="H384" s="13"/>
      <c r="I384" s="13">
        <f t="shared" si="16"/>
        <v>78646.680000000008</v>
      </c>
    </row>
    <row r="385" spans="1:9" x14ac:dyDescent="0.2">
      <c r="A385" s="1" t="s">
        <v>137</v>
      </c>
      <c r="B385" s="1" t="s">
        <v>150</v>
      </c>
      <c r="C385" s="1">
        <f t="shared" si="17"/>
        <v>106361360</v>
      </c>
      <c r="D385" s="11">
        <f t="shared" si="19"/>
        <v>42792</v>
      </c>
      <c r="E385" s="12">
        <v>8322.4</v>
      </c>
      <c r="F385" s="12">
        <v>416.12</v>
      </c>
      <c r="G385" s="13"/>
      <c r="H385" s="13"/>
      <c r="I385" s="13">
        <f t="shared" si="16"/>
        <v>8738.52</v>
      </c>
    </row>
    <row r="386" spans="1:9" x14ac:dyDescent="0.2">
      <c r="A386" s="1" t="s">
        <v>127</v>
      </c>
      <c r="B386" s="1" t="s">
        <v>150</v>
      </c>
      <c r="C386" s="1">
        <f t="shared" si="17"/>
        <v>106361361</v>
      </c>
      <c r="D386" s="11">
        <f t="shared" si="19"/>
        <v>42794.5</v>
      </c>
      <c r="E386" s="12">
        <v>10403</v>
      </c>
      <c r="F386" s="12">
        <v>520.15</v>
      </c>
      <c r="G386" s="13"/>
      <c r="H386" s="13"/>
      <c r="I386" s="13">
        <f t="shared" si="16"/>
        <v>10923.15</v>
      </c>
    </row>
    <row r="387" spans="1:9" x14ac:dyDescent="0.2">
      <c r="A387" s="1" t="s">
        <v>141</v>
      </c>
      <c r="B387" s="1" t="s">
        <v>150</v>
      </c>
      <c r="C387" s="1">
        <f t="shared" si="17"/>
        <v>106361362</v>
      </c>
      <c r="D387" s="11">
        <f t="shared" si="19"/>
        <v>42797</v>
      </c>
      <c r="E387" s="12">
        <v>12483.6</v>
      </c>
      <c r="F387" s="12">
        <v>624.18000000000006</v>
      </c>
      <c r="G387" s="13"/>
      <c r="H387" s="13"/>
      <c r="I387" s="13">
        <f t="shared" ref="I387:I450" si="20">E387+F387</f>
        <v>13107.78</v>
      </c>
    </row>
    <row r="388" spans="1:9" x14ac:dyDescent="0.2">
      <c r="A388" s="1" t="s">
        <v>132</v>
      </c>
      <c r="B388" s="1" t="s">
        <v>150</v>
      </c>
      <c r="C388" s="1">
        <f t="shared" ref="C388:C451" si="21">C387+1</f>
        <v>106361363</v>
      </c>
      <c r="D388" s="11">
        <f t="shared" si="19"/>
        <v>42799.5</v>
      </c>
      <c r="E388" s="12">
        <v>41612</v>
      </c>
      <c r="F388" s="12">
        <v>2080.6</v>
      </c>
      <c r="G388" s="13"/>
      <c r="H388" s="13"/>
      <c r="I388" s="13">
        <f t="shared" si="20"/>
        <v>43692.6</v>
      </c>
    </row>
    <row r="389" spans="1:9" x14ac:dyDescent="0.2">
      <c r="A389" s="1" t="s">
        <v>138</v>
      </c>
      <c r="B389" s="1" t="s">
        <v>150</v>
      </c>
      <c r="C389" s="1">
        <f t="shared" si="21"/>
        <v>106361364</v>
      </c>
      <c r="D389" s="11">
        <f t="shared" si="19"/>
        <v>42802</v>
      </c>
      <c r="E389" s="12">
        <v>61377.7</v>
      </c>
      <c r="F389" s="12">
        <v>0</v>
      </c>
      <c r="G389" s="13"/>
      <c r="H389" s="13"/>
      <c r="I389" s="13">
        <f t="shared" si="20"/>
        <v>61377.7</v>
      </c>
    </row>
    <row r="390" spans="1:9" x14ac:dyDescent="0.2">
      <c r="A390" s="1" t="s">
        <v>128</v>
      </c>
      <c r="B390" s="1" t="s">
        <v>150</v>
      </c>
      <c r="C390" s="1">
        <f t="shared" si="21"/>
        <v>106361365</v>
      </c>
      <c r="D390" s="11">
        <f t="shared" si="19"/>
        <v>42804.5</v>
      </c>
      <c r="E390" s="12">
        <v>16644.8</v>
      </c>
      <c r="F390" s="12">
        <v>832.24</v>
      </c>
      <c r="G390" s="13"/>
      <c r="H390" s="13"/>
      <c r="I390" s="13">
        <f t="shared" si="20"/>
        <v>17477.04</v>
      </c>
    </row>
    <row r="391" spans="1:9" x14ac:dyDescent="0.2">
      <c r="A391" s="1" t="s">
        <v>142</v>
      </c>
      <c r="B391" s="1" t="s">
        <v>150</v>
      </c>
      <c r="C391" s="1">
        <f t="shared" si="21"/>
        <v>106361366</v>
      </c>
      <c r="D391" s="11">
        <f t="shared" si="19"/>
        <v>42807</v>
      </c>
      <c r="E391" s="12">
        <v>61377.7</v>
      </c>
      <c r="F391" s="12">
        <v>0</v>
      </c>
      <c r="G391" s="13"/>
      <c r="H391" s="13"/>
      <c r="I391" s="13">
        <f t="shared" si="20"/>
        <v>61377.7</v>
      </c>
    </row>
    <row r="392" spans="1:9" x14ac:dyDescent="0.2">
      <c r="A392" s="1" t="s">
        <v>131</v>
      </c>
      <c r="B392" s="1" t="s">
        <v>150</v>
      </c>
      <c r="C392" s="1">
        <f t="shared" si="21"/>
        <v>106361367</v>
      </c>
      <c r="D392" s="11">
        <f t="shared" si="19"/>
        <v>42809.5</v>
      </c>
      <c r="E392" s="12">
        <v>65538.899999999994</v>
      </c>
      <c r="F392" s="12">
        <v>0</v>
      </c>
      <c r="G392" s="13"/>
      <c r="H392" s="13"/>
      <c r="I392" s="13">
        <f t="shared" si="20"/>
        <v>65538.899999999994</v>
      </c>
    </row>
    <row r="393" spans="1:9" x14ac:dyDescent="0.2">
      <c r="A393" s="1" t="s">
        <v>144</v>
      </c>
      <c r="B393" s="1" t="s">
        <v>150</v>
      </c>
      <c r="C393" s="1">
        <f t="shared" si="21"/>
        <v>106361368</v>
      </c>
      <c r="D393" s="11">
        <f t="shared" si="19"/>
        <v>42812</v>
      </c>
      <c r="E393" s="12">
        <v>66579.199999999997</v>
      </c>
      <c r="F393" s="12">
        <v>0</v>
      </c>
      <c r="G393" s="13"/>
      <c r="H393" s="13"/>
      <c r="I393" s="13">
        <f t="shared" si="20"/>
        <v>66579.199999999997</v>
      </c>
    </row>
    <row r="394" spans="1:9" x14ac:dyDescent="0.2">
      <c r="A394" s="1" t="s">
        <v>132</v>
      </c>
      <c r="B394" s="1" t="s">
        <v>150</v>
      </c>
      <c r="C394" s="1">
        <f t="shared" si="21"/>
        <v>106361369</v>
      </c>
      <c r="D394" s="11">
        <f t="shared" si="19"/>
        <v>42814.5</v>
      </c>
      <c r="E394" s="12">
        <v>24967.200000000001</v>
      </c>
      <c r="F394" s="12">
        <v>1248.3600000000001</v>
      </c>
      <c r="G394" s="13"/>
      <c r="H394" s="13"/>
      <c r="I394" s="13">
        <f t="shared" si="20"/>
        <v>26215.56</v>
      </c>
    </row>
    <row r="395" spans="1:9" x14ac:dyDescent="0.2">
      <c r="A395" s="1" t="s">
        <v>135</v>
      </c>
      <c r="B395" s="1" t="s">
        <v>150</v>
      </c>
      <c r="C395" s="1">
        <f t="shared" si="21"/>
        <v>106361370</v>
      </c>
      <c r="D395" s="11">
        <f t="shared" si="19"/>
        <v>42817</v>
      </c>
      <c r="E395" s="12">
        <v>15604.5</v>
      </c>
      <c r="F395" s="12">
        <v>780.22500000000002</v>
      </c>
      <c r="G395" s="13"/>
      <c r="H395" s="13"/>
      <c r="I395" s="13">
        <f t="shared" si="20"/>
        <v>16384.724999999999</v>
      </c>
    </row>
    <row r="396" spans="1:9" x14ac:dyDescent="0.2">
      <c r="A396" s="1" t="s">
        <v>139</v>
      </c>
      <c r="B396" s="1" t="s">
        <v>150</v>
      </c>
      <c r="C396" s="1">
        <f t="shared" si="21"/>
        <v>106361371</v>
      </c>
      <c r="D396" s="11">
        <f t="shared" si="19"/>
        <v>42819.5</v>
      </c>
      <c r="E396" s="12">
        <v>24967.200000000001</v>
      </c>
      <c r="F396" s="12">
        <v>1248.3600000000001</v>
      </c>
      <c r="G396" s="13"/>
      <c r="H396" s="13"/>
      <c r="I396" s="13">
        <f t="shared" si="20"/>
        <v>26215.56</v>
      </c>
    </row>
    <row r="397" spans="1:9" x14ac:dyDescent="0.2">
      <c r="A397" s="1" t="s">
        <v>141</v>
      </c>
      <c r="B397" s="1" t="s">
        <v>150</v>
      </c>
      <c r="C397" s="1">
        <f t="shared" si="21"/>
        <v>106361372</v>
      </c>
      <c r="D397" s="11">
        <f t="shared" si="19"/>
        <v>42822</v>
      </c>
      <c r="E397" s="12">
        <v>20806</v>
      </c>
      <c r="F397" s="12">
        <v>1040.3</v>
      </c>
      <c r="G397" s="13"/>
      <c r="H397" s="13"/>
      <c r="I397" s="13">
        <f t="shared" si="20"/>
        <v>21846.3</v>
      </c>
    </row>
    <row r="398" spans="1:9" x14ac:dyDescent="0.2">
      <c r="A398" s="1" t="s">
        <v>138</v>
      </c>
      <c r="B398" s="1" t="s">
        <v>150</v>
      </c>
      <c r="C398" s="1">
        <f t="shared" si="21"/>
        <v>106361373</v>
      </c>
      <c r="D398" s="11">
        <f t="shared" si="19"/>
        <v>42824.5</v>
      </c>
      <c r="E398" s="12">
        <v>70740.399999999994</v>
      </c>
      <c r="F398" s="12">
        <v>3537.02</v>
      </c>
      <c r="G398" s="13"/>
      <c r="H398" s="13"/>
      <c r="I398" s="13">
        <f t="shared" si="20"/>
        <v>74277.42</v>
      </c>
    </row>
    <row r="399" spans="1:9" x14ac:dyDescent="0.2">
      <c r="A399" s="1" t="s">
        <v>140</v>
      </c>
      <c r="B399" s="1" t="s">
        <v>150</v>
      </c>
      <c r="C399" s="1">
        <f t="shared" si="21"/>
        <v>106361374</v>
      </c>
      <c r="D399" s="11">
        <f t="shared" si="19"/>
        <v>42827</v>
      </c>
      <c r="E399" s="12">
        <v>57216.5</v>
      </c>
      <c r="F399" s="12">
        <v>0</v>
      </c>
      <c r="G399" s="13"/>
      <c r="H399" s="13"/>
      <c r="I399" s="13">
        <f t="shared" si="20"/>
        <v>57216.5</v>
      </c>
    </row>
    <row r="400" spans="1:9" x14ac:dyDescent="0.2">
      <c r="A400" s="1" t="s">
        <v>136</v>
      </c>
      <c r="B400" s="1" t="s">
        <v>150</v>
      </c>
      <c r="C400" s="1">
        <f t="shared" si="21"/>
        <v>106361375</v>
      </c>
      <c r="D400" s="11">
        <f t="shared" si="19"/>
        <v>42829.5</v>
      </c>
      <c r="E400" s="12">
        <v>54095.6</v>
      </c>
      <c r="F400" s="12">
        <v>2704.78</v>
      </c>
      <c r="G400" s="13"/>
      <c r="H400" s="13"/>
      <c r="I400" s="13">
        <f t="shared" si="20"/>
        <v>56800.38</v>
      </c>
    </row>
    <row r="401" spans="1:9" x14ac:dyDescent="0.2">
      <c r="A401" s="1" t="s">
        <v>140</v>
      </c>
      <c r="B401" s="1" t="s">
        <v>150</v>
      </c>
      <c r="C401" s="1">
        <f t="shared" si="21"/>
        <v>106361376</v>
      </c>
      <c r="D401" s="11">
        <f t="shared" si="19"/>
        <v>42832</v>
      </c>
      <c r="E401" s="12">
        <v>20806</v>
      </c>
      <c r="F401" s="12">
        <v>1040.3</v>
      </c>
      <c r="G401" s="13"/>
      <c r="H401" s="13"/>
      <c r="I401" s="13">
        <f t="shared" si="20"/>
        <v>21846.3</v>
      </c>
    </row>
    <row r="402" spans="1:9" x14ac:dyDescent="0.2">
      <c r="A402" s="1" t="s">
        <v>133</v>
      </c>
      <c r="B402" s="1" t="s">
        <v>150</v>
      </c>
      <c r="C402" s="1">
        <f t="shared" si="21"/>
        <v>106361377</v>
      </c>
      <c r="D402" s="11">
        <f t="shared" si="19"/>
        <v>42834.5</v>
      </c>
      <c r="E402" s="12">
        <v>26007.5</v>
      </c>
      <c r="F402" s="12">
        <v>0</v>
      </c>
      <c r="G402" s="13"/>
      <c r="H402" s="13"/>
      <c r="I402" s="13">
        <f t="shared" si="20"/>
        <v>26007.5</v>
      </c>
    </row>
    <row r="403" spans="1:9" x14ac:dyDescent="0.2">
      <c r="A403" s="1" t="s">
        <v>144</v>
      </c>
      <c r="B403" s="1" t="s">
        <v>150</v>
      </c>
      <c r="C403" s="1">
        <f t="shared" si="21"/>
        <v>106361378</v>
      </c>
      <c r="D403" s="11">
        <f t="shared" si="19"/>
        <v>42837</v>
      </c>
      <c r="E403" s="12">
        <v>41612</v>
      </c>
      <c r="F403" s="12">
        <v>2080.6</v>
      </c>
      <c r="G403" s="13"/>
      <c r="H403" s="13"/>
      <c r="I403" s="13">
        <f t="shared" si="20"/>
        <v>43692.6</v>
      </c>
    </row>
    <row r="404" spans="1:9" x14ac:dyDescent="0.2">
      <c r="A404" s="1" t="s">
        <v>136</v>
      </c>
      <c r="B404" s="1" t="s">
        <v>150</v>
      </c>
      <c r="C404" s="1">
        <f t="shared" si="21"/>
        <v>106361379</v>
      </c>
      <c r="D404" s="11">
        <f t="shared" si="19"/>
        <v>42839.5</v>
      </c>
      <c r="E404" s="12">
        <v>23406.75</v>
      </c>
      <c r="F404" s="12">
        <v>1170.3375000000001</v>
      </c>
      <c r="G404" s="13"/>
      <c r="H404" s="13"/>
      <c r="I404" s="13">
        <f t="shared" si="20"/>
        <v>24577.087500000001</v>
      </c>
    </row>
    <row r="405" spans="1:9" x14ac:dyDescent="0.2">
      <c r="A405" s="1" t="s">
        <v>134</v>
      </c>
      <c r="B405" s="1" t="s">
        <v>150</v>
      </c>
      <c r="C405" s="1">
        <f t="shared" si="21"/>
        <v>106361380</v>
      </c>
      <c r="D405" s="11">
        <f t="shared" si="19"/>
        <v>42842</v>
      </c>
      <c r="E405" s="12">
        <v>23406.75</v>
      </c>
      <c r="F405" s="12">
        <v>1170.3375000000001</v>
      </c>
      <c r="G405" s="13"/>
      <c r="H405" s="13"/>
      <c r="I405" s="13">
        <f t="shared" si="20"/>
        <v>24577.087500000001</v>
      </c>
    </row>
    <row r="406" spans="1:9" x14ac:dyDescent="0.2">
      <c r="A406" s="1" t="s">
        <v>134</v>
      </c>
      <c r="B406" s="1" t="s">
        <v>150</v>
      </c>
      <c r="C406" s="1">
        <f t="shared" si="21"/>
        <v>106361381</v>
      </c>
      <c r="D406" s="11">
        <f t="shared" si="19"/>
        <v>42844.5</v>
      </c>
      <c r="E406" s="12">
        <v>31209</v>
      </c>
      <c r="F406" s="12">
        <v>0</v>
      </c>
      <c r="G406" s="13"/>
      <c r="H406" s="13"/>
      <c r="I406" s="13">
        <f t="shared" si="20"/>
        <v>31209</v>
      </c>
    </row>
    <row r="407" spans="1:9" x14ac:dyDescent="0.2">
      <c r="A407" s="1" t="s">
        <v>140</v>
      </c>
      <c r="B407" s="1" t="s">
        <v>150</v>
      </c>
      <c r="C407" s="1">
        <f t="shared" si="21"/>
        <v>106361382</v>
      </c>
      <c r="D407" s="11">
        <f t="shared" si="19"/>
        <v>42847</v>
      </c>
      <c r="E407" s="12">
        <v>20806</v>
      </c>
      <c r="F407" s="12">
        <v>1040.3</v>
      </c>
      <c r="G407" s="13"/>
      <c r="H407" s="13"/>
      <c r="I407" s="13">
        <f t="shared" si="20"/>
        <v>21846.3</v>
      </c>
    </row>
    <row r="408" spans="1:9" x14ac:dyDescent="0.2">
      <c r="A408" s="1" t="s">
        <v>134</v>
      </c>
      <c r="B408" s="1" t="s">
        <v>150</v>
      </c>
      <c r="C408" s="1">
        <f t="shared" si="21"/>
        <v>106361383</v>
      </c>
      <c r="D408" s="11">
        <f t="shared" si="19"/>
        <v>42849.5</v>
      </c>
      <c r="E408" s="12">
        <v>62418</v>
      </c>
      <c r="F408" s="12">
        <v>3120.9</v>
      </c>
      <c r="G408" s="13"/>
      <c r="H408" s="13"/>
      <c r="I408" s="13">
        <f t="shared" si="20"/>
        <v>65538.899999999994</v>
      </c>
    </row>
    <row r="409" spans="1:9" x14ac:dyDescent="0.2">
      <c r="A409" s="1" t="s">
        <v>129</v>
      </c>
      <c r="B409" s="1" t="s">
        <v>150</v>
      </c>
      <c r="C409" s="1">
        <f t="shared" si="21"/>
        <v>106361384</v>
      </c>
      <c r="D409" s="11">
        <f t="shared" si="19"/>
        <v>42852</v>
      </c>
      <c r="E409" s="12">
        <v>15604.5</v>
      </c>
      <c r="F409" s="12">
        <v>780.22500000000002</v>
      </c>
      <c r="G409" s="13"/>
      <c r="H409" s="13"/>
      <c r="I409" s="13">
        <f t="shared" si="20"/>
        <v>16384.724999999999</v>
      </c>
    </row>
    <row r="410" spans="1:9" x14ac:dyDescent="0.2">
      <c r="A410" s="1" t="s">
        <v>144</v>
      </c>
      <c r="B410" s="1" t="s">
        <v>150</v>
      </c>
      <c r="C410" s="1">
        <f t="shared" si="21"/>
        <v>106361385</v>
      </c>
      <c r="D410" s="11">
        <f t="shared" si="19"/>
        <v>42854.5</v>
      </c>
      <c r="E410" s="12">
        <v>62418</v>
      </c>
      <c r="F410" s="12">
        <v>3120.9</v>
      </c>
      <c r="G410" s="13"/>
      <c r="H410" s="13"/>
      <c r="I410" s="13">
        <f t="shared" si="20"/>
        <v>65538.899999999994</v>
      </c>
    </row>
    <row r="411" spans="1:9" x14ac:dyDescent="0.2">
      <c r="A411" s="1" t="s">
        <v>140</v>
      </c>
      <c r="B411" s="1" t="s">
        <v>150</v>
      </c>
      <c r="C411" s="1">
        <f t="shared" si="21"/>
        <v>106361386</v>
      </c>
      <c r="D411" s="11">
        <f t="shared" si="19"/>
        <v>42857</v>
      </c>
      <c r="E411" s="12">
        <v>17685.099999999999</v>
      </c>
      <c r="F411" s="12">
        <v>884.255</v>
      </c>
      <c r="G411" s="13"/>
      <c r="H411" s="13"/>
      <c r="I411" s="13">
        <f t="shared" si="20"/>
        <v>18569.355</v>
      </c>
    </row>
    <row r="412" spans="1:9" x14ac:dyDescent="0.2">
      <c r="A412" s="1" t="s">
        <v>144</v>
      </c>
      <c r="B412" s="1" t="s">
        <v>150</v>
      </c>
      <c r="C412" s="1">
        <f t="shared" si="21"/>
        <v>106361387</v>
      </c>
      <c r="D412" s="11">
        <f t="shared" si="19"/>
        <v>42859.5</v>
      </c>
      <c r="E412" s="12">
        <v>20806</v>
      </c>
      <c r="F412" s="12">
        <v>1040.3</v>
      </c>
      <c r="G412" s="13"/>
      <c r="H412" s="13"/>
      <c r="I412" s="13">
        <f t="shared" si="20"/>
        <v>21846.3</v>
      </c>
    </row>
    <row r="413" spans="1:9" x14ac:dyDescent="0.2">
      <c r="A413" s="1" t="s">
        <v>139</v>
      </c>
      <c r="B413" s="1" t="s">
        <v>150</v>
      </c>
      <c r="C413" s="1">
        <f t="shared" si="21"/>
        <v>106361388</v>
      </c>
      <c r="D413" s="11">
        <f t="shared" si="19"/>
        <v>42862</v>
      </c>
      <c r="E413" s="12">
        <v>29128.400000000001</v>
      </c>
      <c r="F413" s="12">
        <v>1456.42</v>
      </c>
      <c r="G413" s="13"/>
      <c r="H413" s="13"/>
      <c r="I413" s="13">
        <f t="shared" si="20"/>
        <v>30584.82</v>
      </c>
    </row>
    <row r="414" spans="1:9" x14ac:dyDescent="0.2">
      <c r="A414" s="1" t="s">
        <v>135</v>
      </c>
      <c r="B414" s="1" t="s">
        <v>150</v>
      </c>
      <c r="C414" s="1">
        <f t="shared" si="21"/>
        <v>106361389</v>
      </c>
      <c r="D414" s="11">
        <f t="shared" si="19"/>
        <v>42864.5</v>
      </c>
      <c r="E414" s="12">
        <v>29128.400000000001</v>
      </c>
      <c r="F414" s="12">
        <v>1456.42</v>
      </c>
      <c r="G414" s="13"/>
      <c r="H414" s="13"/>
      <c r="I414" s="13">
        <f t="shared" si="20"/>
        <v>30584.82</v>
      </c>
    </row>
    <row r="415" spans="1:9" x14ac:dyDescent="0.2">
      <c r="A415" s="1" t="s">
        <v>136</v>
      </c>
      <c r="B415" s="1" t="s">
        <v>150</v>
      </c>
      <c r="C415" s="1">
        <f t="shared" si="21"/>
        <v>106361390</v>
      </c>
      <c r="D415" s="11">
        <f t="shared" si="19"/>
        <v>42867</v>
      </c>
      <c r="E415" s="12">
        <v>29128.400000000001</v>
      </c>
      <c r="F415" s="12">
        <v>1456.42</v>
      </c>
      <c r="G415" s="13"/>
      <c r="H415" s="13"/>
      <c r="I415" s="13">
        <f t="shared" si="20"/>
        <v>30584.82</v>
      </c>
    </row>
    <row r="416" spans="1:9" x14ac:dyDescent="0.2">
      <c r="A416" s="1" t="s">
        <v>133</v>
      </c>
      <c r="B416" s="1" t="s">
        <v>150</v>
      </c>
      <c r="C416" s="1">
        <f t="shared" si="21"/>
        <v>106361391</v>
      </c>
      <c r="D416" s="11">
        <f t="shared" si="19"/>
        <v>42869.5</v>
      </c>
      <c r="E416" s="12">
        <v>29128.400000000001</v>
      </c>
      <c r="F416" s="12">
        <v>1456.42</v>
      </c>
      <c r="G416" s="13"/>
      <c r="H416" s="13"/>
      <c r="I416" s="13">
        <f t="shared" si="20"/>
        <v>30584.82</v>
      </c>
    </row>
    <row r="417" spans="1:9" x14ac:dyDescent="0.2">
      <c r="A417" s="1" t="s">
        <v>132</v>
      </c>
      <c r="B417" s="1" t="s">
        <v>150</v>
      </c>
      <c r="C417" s="1">
        <f t="shared" si="21"/>
        <v>106361392</v>
      </c>
      <c r="D417" s="11">
        <f t="shared" si="19"/>
        <v>42872</v>
      </c>
      <c r="E417" s="12">
        <v>7282.1</v>
      </c>
      <c r="F417" s="12">
        <v>364.10500000000002</v>
      </c>
      <c r="G417" s="13"/>
      <c r="H417" s="13"/>
      <c r="I417" s="13">
        <f t="shared" si="20"/>
        <v>7646.2049999999999</v>
      </c>
    </row>
    <row r="418" spans="1:9" x14ac:dyDescent="0.2">
      <c r="A418" s="1" t="s">
        <v>138</v>
      </c>
      <c r="B418" s="1" t="s">
        <v>150</v>
      </c>
      <c r="C418" s="1">
        <f t="shared" si="21"/>
        <v>106361393</v>
      </c>
      <c r="D418" s="11">
        <f t="shared" si="19"/>
        <v>42874.5</v>
      </c>
      <c r="E418" s="12">
        <v>7282.1</v>
      </c>
      <c r="F418" s="12">
        <v>364.10500000000002</v>
      </c>
      <c r="G418" s="13"/>
      <c r="H418" s="13"/>
      <c r="I418" s="13">
        <f t="shared" si="20"/>
        <v>7646.2049999999999</v>
      </c>
    </row>
    <row r="419" spans="1:9" x14ac:dyDescent="0.2">
      <c r="A419" s="1" t="s">
        <v>142</v>
      </c>
      <c r="B419" s="1" t="s">
        <v>150</v>
      </c>
      <c r="C419" s="1">
        <f t="shared" si="21"/>
        <v>106361394</v>
      </c>
      <c r="D419" s="11">
        <f t="shared" si="19"/>
        <v>42877</v>
      </c>
      <c r="E419" s="12">
        <v>18725.400000000001</v>
      </c>
      <c r="F419" s="12">
        <v>936.2700000000001</v>
      </c>
      <c r="G419" s="13"/>
      <c r="H419" s="13"/>
      <c r="I419" s="13">
        <f t="shared" si="20"/>
        <v>19661.670000000002</v>
      </c>
    </row>
    <row r="420" spans="1:9" x14ac:dyDescent="0.2">
      <c r="A420" s="1" t="s">
        <v>142</v>
      </c>
      <c r="B420" s="1" t="s">
        <v>150</v>
      </c>
      <c r="C420" s="1">
        <f t="shared" si="21"/>
        <v>106361395</v>
      </c>
      <c r="D420" s="11">
        <f t="shared" si="19"/>
        <v>42879.5</v>
      </c>
      <c r="E420" s="12">
        <v>246343.04000000001</v>
      </c>
      <c r="F420" s="12">
        <v>12317.152000000002</v>
      </c>
      <c r="G420" s="13"/>
      <c r="H420" s="13"/>
      <c r="I420" s="13">
        <f t="shared" si="20"/>
        <v>258660.19200000001</v>
      </c>
    </row>
    <row r="421" spans="1:9" x14ac:dyDescent="0.2">
      <c r="A421" s="1" t="s">
        <v>138</v>
      </c>
      <c r="B421" s="1" t="s">
        <v>150</v>
      </c>
      <c r="C421" s="1">
        <f t="shared" si="21"/>
        <v>106361396</v>
      </c>
      <c r="D421" s="11">
        <f t="shared" si="19"/>
        <v>42882</v>
      </c>
      <c r="E421" s="12">
        <v>93627</v>
      </c>
      <c r="F421" s="12">
        <v>4681.3500000000004</v>
      </c>
      <c r="G421" s="13"/>
      <c r="H421" s="13"/>
      <c r="I421" s="13">
        <f t="shared" si="20"/>
        <v>98308.35</v>
      </c>
    </row>
    <row r="422" spans="1:9" x14ac:dyDescent="0.2">
      <c r="A422" s="1" t="s">
        <v>144</v>
      </c>
      <c r="B422" s="1" t="s">
        <v>150</v>
      </c>
      <c r="C422" s="1">
        <f t="shared" si="21"/>
        <v>106361397</v>
      </c>
      <c r="D422" s="11">
        <f t="shared" si="19"/>
        <v>42884.5</v>
      </c>
      <c r="E422" s="12">
        <v>62418</v>
      </c>
      <c r="F422" s="12">
        <v>3120.9</v>
      </c>
      <c r="G422" s="13"/>
      <c r="H422" s="13"/>
      <c r="I422" s="13">
        <f t="shared" si="20"/>
        <v>65538.899999999994</v>
      </c>
    </row>
    <row r="423" spans="1:9" x14ac:dyDescent="0.2">
      <c r="A423" s="1" t="s">
        <v>135</v>
      </c>
      <c r="B423" s="1" t="s">
        <v>150</v>
      </c>
      <c r="C423" s="1">
        <f t="shared" si="21"/>
        <v>106361398</v>
      </c>
      <c r="D423" s="11">
        <f t="shared" si="19"/>
        <v>42887</v>
      </c>
      <c r="E423" s="12">
        <v>54095.6</v>
      </c>
      <c r="F423" s="12">
        <v>2704.78</v>
      </c>
      <c r="G423" s="13"/>
      <c r="H423" s="13"/>
      <c r="I423" s="13">
        <f t="shared" si="20"/>
        <v>56800.38</v>
      </c>
    </row>
    <row r="424" spans="1:9" x14ac:dyDescent="0.2">
      <c r="A424" s="1" t="s">
        <v>136</v>
      </c>
      <c r="B424" s="1" t="s">
        <v>150</v>
      </c>
      <c r="C424" s="1">
        <f t="shared" si="21"/>
        <v>106361399</v>
      </c>
      <c r="D424" s="11">
        <f t="shared" si="19"/>
        <v>42889.5</v>
      </c>
      <c r="E424" s="12">
        <v>98828.5</v>
      </c>
      <c r="F424" s="12">
        <v>0</v>
      </c>
      <c r="G424" s="13"/>
      <c r="H424" s="13"/>
      <c r="I424" s="13">
        <f t="shared" si="20"/>
        <v>98828.5</v>
      </c>
    </row>
    <row r="425" spans="1:9" x14ac:dyDescent="0.2">
      <c r="A425" s="1" t="s">
        <v>136</v>
      </c>
      <c r="B425" s="1" t="s">
        <v>150</v>
      </c>
      <c r="C425" s="1">
        <f t="shared" si="21"/>
        <v>106361400</v>
      </c>
      <c r="D425" s="11">
        <f t="shared" si="19"/>
        <v>42892</v>
      </c>
      <c r="E425" s="12">
        <v>41612</v>
      </c>
      <c r="F425" s="12">
        <v>0</v>
      </c>
      <c r="G425" s="13"/>
      <c r="H425" s="13"/>
      <c r="I425" s="13">
        <f t="shared" si="20"/>
        <v>41612</v>
      </c>
    </row>
    <row r="426" spans="1:9" x14ac:dyDescent="0.2">
      <c r="A426" s="1" t="s">
        <v>144</v>
      </c>
      <c r="B426" s="1" t="s">
        <v>150</v>
      </c>
      <c r="C426" s="1">
        <f t="shared" si="21"/>
        <v>106361401</v>
      </c>
      <c r="D426" s="11">
        <f t="shared" si="19"/>
        <v>42894.5</v>
      </c>
      <c r="E426" s="12">
        <v>41612</v>
      </c>
      <c r="F426" s="12">
        <v>0</v>
      </c>
      <c r="G426" s="13"/>
      <c r="H426" s="13"/>
      <c r="I426" s="13">
        <f t="shared" si="20"/>
        <v>41612</v>
      </c>
    </row>
    <row r="427" spans="1:9" x14ac:dyDescent="0.2">
      <c r="A427" s="1" t="s">
        <v>135</v>
      </c>
      <c r="B427" s="1" t="s">
        <v>150</v>
      </c>
      <c r="C427" s="1">
        <f t="shared" si="21"/>
        <v>106361402</v>
      </c>
      <c r="D427" s="11">
        <f t="shared" si="19"/>
        <v>42897</v>
      </c>
      <c r="E427" s="12">
        <v>28608.25</v>
      </c>
      <c r="F427" s="12">
        <v>0</v>
      </c>
      <c r="G427" s="13"/>
      <c r="H427" s="13"/>
      <c r="I427" s="13">
        <f t="shared" si="20"/>
        <v>28608.25</v>
      </c>
    </row>
    <row r="428" spans="1:9" x14ac:dyDescent="0.2">
      <c r="A428" s="1" t="s">
        <v>141</v>
      </c>
      <c r="B428" s="1" t="s">
        <v>150</v>
      </c>
      <c r="C428" s="1">
        <f t="shared" si="21"/>
        <v>106361403</v>
      </c>
      <c r="D428" s="11">
        <f t="shared" si="19"/>
        <v>42899.5</v>
      </c>
      <c r="E428" s="12">
        <v>16644.8</v>
      </c>
      <c r="F428" s="12">
        <v>0</v>
      </c>
      <c r="G428" s="13"/>
      <c r="H428" s="13"/>
      <c r="I428" s="13">
        <f t="shared" si="20"/>
        <v>16644.8</v>
      </c>
    </row>
    <row r="429" spans="1:9" x14ac:dyDescent="0.2">
      <c r="A429" s="1" t="s">
        <v>127</v>
      </c>
      <c r="B429" s="1" t="s">
        <v>150</v>
      </c>
      <c r="C429" s="1">
        <f t="shared" si="21"/>
        <v>106361404</v>
      </c>
      <c r="D429" s="11">
        <f t="shared" ref="D429:D490" si="22">D428+2.5</f>
        <v>42902</v>
      </c>
      <c r="E429" s="12">
        <v>176851</v>
      </c>
      <c r="F429" s="12">
        <v>0</v>
      </c>
      <c r="G429" s="13"/>
      <c r="H429" s="13"/>
      <c r="I429" s="13">
        <f t="shared" si="20"/>
        <v>176851</v>
      </c>
    </row>
    <row r="430" spans="1:9" x14ac:dyDescent="0.2">
      <c r="A430" s="1" t="s">
        <v>139</v>
      </c>
      <c r="B430" s="1" t="s">
        <v>150</v>
      </c>
      <c r="C430" s="1">
        <f t="shared" si="21"/>
        <v>106361405</v>
      </c>
      <c r="D430" s="11">
        <f t="shared" si="22"/>
        <v>42904.5</v>
      </c>
      <c r="E430" s="12">
        <v>44212.75</v>
      </c>
      <c r="F430" s="12">
        <v>2210.6375000000003</v>
      </c>
      <c r="G430" s="13"/>
      <c r="H430" s="13"/>
      <c r="I430" s="13">
        <f t="shared" si="20"/>
        <v>46423.387499999997</v>
      </c>
    </row>
    <row r="431" spans="1:9" x14ac:dyDescent="0.2">
      <c r="A431" s="1" t="s">
        <v>133</v>
      </c>
      <c r="B431" s="1" t="s">
        <v>150</v>
      </c>
      <c r="C431" s="1">
        <f t="shared" si="21"/>
        <v>106361406</v>
      </c>
      <c r="D431" s="11">
        <f t="shared" si="22"/>
        <v>42907</v>
      </c>
      <c r="E431" s="12">
        <v>9362.7000000000007</v>
      </c>
      <c r="F431" s="12">
        <v>468.13500000000005</v>
      </c>
      <c r="G431" s="13"/>
      <c r="H431" s="13"/>
      <c r="I431" s="13">
        <f t="shared" si="20"/>
        <v>9830.8350000000009</v>
      </c>
    </row>
    <row r="432" spans="1:9" x14ac:dyDescent="0.2">
      <c r="A432" s="1" t="s">
        <v>132</v>
      </c>
      <c r="B432" s="1" t="s">
        <v>150</v>
      </c>
      <c r="C432" s="1">
        <f t="shared" si="21"/>
        <v>106361407</v>
      </c>
      <c r="D432" s="11">
        <f t="shared" si="22"/>
        <v>42909.5</v>
      </c>
      <c r="E432" s="12">
        <v>20285.849999999999</v>
      </c>
      <c r="F432" s="12">
        <v>0</v>
      </c>
      <c r="G432" s="13"/>
      <c r="H432" s="13"/>
      <c r="I432" s="13">
        <f t="shared" si="20"/>
        <v>20285.849999999999</v>
      </c>
    </row>
    <row r="433" spans="1:9" x14ac:dyDescent="0.2">
      <c r="A433" s="1" t="s">
        <v>137</v>
      </c>
      <c r="B433" s="1" t="s">
        <v>150</v>
      </c>
      <c r="C433" s="1">
        <f t="shared" si="21"/>
        <v>106361408</v>
      </c>
      <c r="D433" s="11">
        <f t="shared" si="22"/>
        <v>42912</v>
      </c>
      <c r="E433" s="12">
        <v>24967.200000000001</v>
      </c>
      <c r="F433" s="12">
        <v>1248.3600000000001</v>
      </c>
      <c r="G433" s="13"/>
      <c r="H433" s="13"/>
      <c r="I433" s="13">
        <f t="shared" si="20"/>
        <v>26215.56</v>
      </c>
    </row>
    <row r="434" spans="1:9" x14ac:dyDescent="0.2">
      <c r="A434" s="1" t="s">
        <v>127</v>
      </c>
      <c r="B434" s="1" t="s">
        <v>150</v>
      </c>
      <c r="C434" s="1">
        <f t="shared" si="21"/>
        <v>106361409</v>
      </c>
      <c r="D434" s="11">
        <f t="shared" si="22"/>
        <v>42914.5</v>
      </c>
      <c r="E434" s="12">
        <v>81143.399999999994</v>
      </c>
      <c r="F434" s="12">
        <v>4057.17</v>
      </c>
      <c r="G434" s="13"/>
      <c r="H434" s="13"/>
      <c r="I434" s="13">
        <f t="shared" si="20"/>
        <v>85200.569999999992</v>
      </c>
    </row>
    <row r="435" spans="1:9" x14ac:dyDescent="0.2">
      <c r="A435" s="1" t="s">
        <v>138</v>
      </c>
      <c r="B435" s="1" t="s">
        <v>150</v>
      </c>
      <c r="C435" s="1">
        <f t="shared" si="21"/>
        <v>106361410</v>
      </c>
      <c r="D435" s="11">
        <f t="shared" si="22"/>
        <v>42917</v>
      </c>
      <c r="E435" s="12">
        <v>99868.800000000003</v>
      </c>
      <c r="F435" s="12">
        <v>14980.32</v>
      </c>
      <c r="G435" s="13"/>
      <c r="H435" s="13"/>
      <c r="I435" s="13">
        <f t="shared" si="20"/>
        <v>114849.12</v>
      </c>
    </row>
    <row r="436" spans="1:9" x14ac:dyDescent="0.2">
      <c r="A436" s="1" t="s">
        <v>144</v>
      </c>
      <c r="B436" s="1" t="s">
        <v>150</v>
      </c>
      <c r="C436" s="1">
        <f t="shared" si="21"/>
        <v>106361411</v>
      </c>
      <c r="D436" s="11">
        <f t="shared" si="22"/>
        <v>42919.5</v>
      </c>
      <c r="E436" s="12">
        <v>58256.800000000003</v>
      </c>
      <c r="F436" s="12">
        <v>2912.84</v>
      </c>
      <c r="G436" s="13"/>
      <c r="H436" s="13"/>
      <c r="I436" s="13">
        <f t="shared" si="20"/>
        <v>61169.64</v>
      </c>
    </row>
    <row r="437" spans="1:9" x14ac:dyDescent="0.2">
      <c r="A437" s="1" t="s">
        <v>138</v>
      </c>
      <c r="B437" s="1" t="s">
        <v>150</v>
      </c>
      <c r="C437" s="1">
        <f t="shared" si="21"/>
        <v>106361412</v>
      </c>
      <c r="D437" s="11">
        <f t="shared" si="22"/>
        <v>42922</v>
      </c>
      <c r="E437" s="12">
        <v>58256.800000000003</v>
      </c>
      <c r="F437" s="12">
        <v>2912.84</v>
      </c>
      <c r="G437" s="13"/>
      <c r="H437" s="13"/>
      <c r="I437" s="13">
        <f t="shared" si="20"/>
        <v>61169.64</v>
      </c>
    </row>
    <row r="438" spans="1:9" x14ac:dyDescent="0.2">
      <c r="A438" s="1" t="s">
        <v>136</v>
      </c>
      <c r="B438" s="1" t="s">
        <v>150</v>
      </c>
      <c r="C438" s="1">
        <f t="shared" si="21"/>
        <v>106361413</v>
      </c>
      <c r="D438" s="11">
        <f t="shared" si="22"/>
        <v>42924.5</v>
      </c>
      <c r="E438" s="12">
        <v>60337.4</v>
      </c>
      <c r="F438" s="12">
        <v>0</v>
      </c>
      <c r="G438" s="13"/>
      <c r="H438" s="13"/>
      <c r="I438" s="13">
        <f t="shared" si="20"/>
        <v>60337.4</v>
      </c>
    </row>
    <row r="439" spans="1:9" x14ac:dyDescent="0.2">
      <c r="A439" s="1" t="s">
        <v>135</v>
      </c>
      <c r="B439" s="1" t="s">
        <v>150</v>
      </c>
      <c r="C439" s="1">
        <f t="shared" si="21"/>
        <v>106361414</v>
      </c>
      <c r="D439" s="11">
        <f t="shared" si="22"/>
        <v>42927</v>
      </c>
      <c r="E439" s="12">
        <v>166448</v>
      </c>
      <c r="F439" s="12">
        <v>0</v>
      </c>
      <c r="G439" s="13"/>
      <c r="H439" s="13"/>
      <c r="I439" s="13">
        <f t="shared" si="20"/>
        <v>166448</v>
      </c>
    </row>
    <row r="440" spans="1:9" x14ac:dyDescent="0.2">
      <c r="A440" s="1" t="s">
        <v>135</v>
      </c>
      <c r="B440" s="1" t="s">
        <v>150</v>
      </c>
      <c r="C440" s="1">
        <f t="shared" si="21"/>
        <v>106361415</v>
      </c>
      <c r="D440" s="11">
        <f t="shared" si="22"/>
        <v>42929.5</v>
      </c>
      <c r="E440" s="12">
        <v>44212.75</v>
      </c>
      <c r="F440" s="12">
        <v>0</v>
      </c>
      <c r="G440" s="13"/>
      <c r="H440" s="13"/>
      <c r="I440" s="13">
        <f t="shared" si="20"/>
        <v>44212.75</v>
      </c>
    </row>
    <row r="441" spans="1:9" x14ac:dyDescent="0.2">
      <c r="A441" s="1" t="s">
        <v>139</v>
      </c>
      <c r="B441" s="1" t="s">
        <v>150</v>
      </c>
      <c r="C441" s="1">
        <f t="shared" si="21"/>
        <v>106361416</v>
      </c>
      <c r="D441" s="11">
        <f t="shared" si="22"/>
        <v>42932</v>
      </c>
      <c r="E441" s="12">
        <v>176851</v>
      </c>
      <c r="F441" s="12">
        <v>0</v>
      </c>
      <c r="G441" s="13"/>
      <c r="H441" s="13"/>
      <c r="I441" s="13">
        <f t="shared" si="20"/>
        <v>176851</v>
      </c>
    </row>
    <row r="442" spans="1:9" x14ac:dyDescent="0.2">
      <c r="A442" s="1" t="s">
        <v>128</v>
      </c>
      <c r="B442" s="1" t="s">
        <v>150</v>
      </c>
      <c r="C442" s="1">
        <f t="shared" si="21"/>
        <v>106361417</v>
      </c>
      <c r="D442" s="11">
        <f t="shared" si="22"/>
        <v>42934.5</v>
      </c>
      <c r="E442" s="12">
        <v>19765.7</v>
      </c>
      <c r="F442" s="12">
        <v>0</v>
      </c>
      <c r="G442" s="13"/>
      <c r="H442" s="13"/>
      <c r="I442" s="13">
        <f t="shared" si="20"/>
        <v>19765.7</v>
      </c>
    </row>
    <row r="443" spans="1:9" x14ac:dyDescent="0.2">
      <c r="A443" s="1" t="s">
        <v>138</v>
      </c>
      <c r="B443" s="1" t="s">
        <v>150</v>
      </c>
      <c r="C443" s="1">
        <f t="shared" si="21"/>
        <v>106361418</v>
      </c>
      <c r="D443" s="11">
        <f t="shared" si="22"/>
        <v>42937</v>
      </c>
      <c r="E443" s="12">
        <v>24967.200000000001</v>
      </c>
      <c r="F443" s="12">
        <v>0</v>
      </c>
      <c r="G443" s="13"/>
      <c r="H443" s="13"/>
      <c r="I443" s="13">
        <f t="shared" si="20"/>
        <v>24967.200000000001</v>
      </c>
    </row>
    <row r="444" spans="1:9" x14ac:dyDescent="0.2">
      <c r="A444" s="1" t="s">
        <v>140</v>
      </c>
      <c r="B444" s="1" t="s">
        <v>150</v>
      </c>
      <c r="C444" s="1">
        <f t="shared" si="21"/>
        <v>106361419</v>
      </c>
      <c r="D444" s="11">
        <f t="shared" si="22"/>
        <v>42939.5</v>
      </c>
      <c r="E444" s="12">
        <v>18725.400000000001</v>
      </c>
      <c r="F444" s="12">
        <v>936.2700000000001</v>
      </c>
      <c r="G444" s="13"/>
      <c r="H444" s="13"/>
      <c r="I444" s="13">
        <f t="shared" si="20"/>
        <v>19661.670000000002</v>
      </c>
    </row>
    <row r="445" spans="1:9" x14ac:dyDescent="0.2">
      <c r="A445" s="1" t="s">
        <v>137</v>
      </c>
      <c r="B445" s="1" t="s">
        <v>150</v>
      </c>
      <c r="C445" s="1">
        <f t="shared" si="21"/>
        <v>106361420</v>
      </c>
      <c r="D445" s="11">
        <f t="shared" si="22"/>
        <v>42942</v>
      </c>
      <c r="E445" s="12">
        <v>45773.2</v>
      </c>
      <c r="F445" s="12">
        <v>2288.66</v>
      </c>
      <c r="G445" s="13"/>
      <c r="H445" s="13"/>
      <c r="I445" s="13">
        <f t="shared" si="20"/>
        <v>48061.86</v>
      </c>
    </row>
    <row r="446" spans="1:9" x14ac:dyDescent="0.2">
      <c r="A446" s="1" t="s">
        <v>131</v>
      </c>
      <c r="B446" s="1" t="s">
        <v>150</v>
      </c>
      <c r="C446" s="1">
        <f t="shared" si="21"/>
        <v>106361421</v>
      </c>
      <c r="D446" s="11">
        <f t="shared" si="22"/>
        <v>42944.5</v>
      </c>
      <c r="E446" s="12">
        <v>13731.960000000001</v>
      </c>
      <c r="F446" s="12">
        <v>0</v>
      </c>
      <c r="G446" s="13"/>
      <c r="H446" s="13"/>
      <c r="I446" s="13">
        <f t="shared" si="20"/>
        <v>13731.960000000001</v>
      </c>
    </row>
    <row r="447" spans="1:9" x14ac:dyDescent="0.2">
      <c r="A447" s="1" t="s">
        <v>138</v>
      </c>
      <c r="B447" s="1" t="s">
        <v>150</v>
      </c>
      <c r="C447" s="1">
        <f t="shared" si="21"/>
        <v>106361422</v>
      </c>
      <c r="D447" s="11">
        <f t="shared" si="22"/>
        <v>42947</v>
      </c>
      <c r="E447" s="12">
        <v>12483.6</v>
      </c>
      <c r="F447" s="12">
        <v>624.18000000000006</v>
      </c>
      <c r="G447" s="13"/>
      <c r="H447" s="13"/>
      <c r="I447" s="13">
        <f t="shared" si="20"/>
        <v>13107.78</v>
      </c>
    </row>
    <row r="448" spans="1:9" x14ac:dyDescent="0.2">
      <c r="A448" s="1" t="s">
        <v>133</v>
      </c>
      <c r="B448" s="1" t="s">
        <v>150</v>
      </c>
      <c r="C448" s="1">
        <f t="shared" si="21"/>
        <v>106361423</v>
      </c>
      <c r="D448" s="11">
        <f t="shared" si="22"/>
        <v>42949.5</v>
      </c>
      <c r="E448" s="12">
        <v>199737.60000000001</v>
      </c>
      <c r="F448" s="12">
        <v>9986.880000000001</v>
      </c>
      <c r="G448" s="13"/>
      <c r="H448" s="13"/>
      <c r="I448" s="13">
        <f t="shared" si="20"/>
        <v>209724.48</v>
      </c>
    </row>
    <row r="449" spans="1:9" x14ac:dyDescent="0.2">
      <c r="A449" s="1" t="s">
        <v>139</v>
      </c>
      <c r="B449" s="1" t="s">
        <v>150</v>
      </c>
      <c r="C449" s="1">
        <f t="shared" si="21"/>
        <v>106361424</v>
      </c>
      <c r="D449" s="11">
        <f t="shared" si="22"/>
        <v>42952</v>
      </c>
      <c r="E449" s="12">
        <v>96227.75</v>
      </c>
      <c r="F449" s="12">
        <v>14434.1625</v>
      </c>
      <c r="G449" s="13"/>
      <c r="H449" s="13"/>
      <c r="I449" s="13">
        <f t="shared" si="20"/>
        <v>110661.91250000001</v>
      </c>
    </row>
    <row r="450" spans="1:9" x14ac:dyDescent="0.2">
      <c r="A450" s="1" t="s">
        <v>140</v>
      </c>
      <c r="B450" s="1" t="s">
        <v>150</v>
      </c>
      <c r="C450" s="1">
        <f t="shared" si="21"/>
        <v>106361425</v>
      </c>
      <c r="D450" s="11">
        <f t="shared" si="22"/>
        <v>42954.5</v>
      </c>
      <c r="E450" s="12">
        <v>11443.3</v>
      </c>
      <c r="F450" s="12">
        <v>0</v>
      </c>
      <c r="G450" s="13"/>
      <c r="H450" s="13"/>
      <c r="I450" s="13">
        <f t="shared" si="20"/>
        <v>11443.3</v>
      </c>
    </row>
    <row r="451" spans="1:9" x14ac:dyDescent="0.2">
      <c r="A451" s="1" t="s">
        <v>144</v>
      </c>
      <c r="B451" s="1" t="s">
        <v>150</v>
      </c>
      <c r="C451" s="1">
        <f t="shared" si="21"/>
        <v>106361426</v>
      </c>
      <c r="D451" s="11">
        <f t="shared" si="22"/>
        <v>42957</v>
      </c>
      <c r="E451" s="12">
        <v>24967.200000000001</v>
      </c>
      <c r="F451" s="12">
        <v>1248.3600000000001</v>
      </c>
      <c r="G451" s="13"/>
      <c r="H451" s="13"/>
      <c r="I451" s="13">
        <f t="shared" ref="I451:I514" si="23">E451+F451</f>
        <v>26215.56</v>
      </c>
    </row>
    <row r="452" spans="1:9" x14ac:dyDescent="0.2">
      <c r="A452" s="1" t="s">
        <v>135</v>
      </c>
      <c r="B452" s="1" t="s">
        <v>150</v>
      </c>
      <c r="C452" s="1">
        <f t="shared" ref="C452:C515" si="24">C451+1</f>
        <v>106361427</v>
      </c>
      <c r="D452" s="11">
        <f t="shared" si="22"/>
        <v>42959.5</v>
      </c>
      <c r="E452" s="12">
        <v>26007.5</v>
      </c>
      <c r="F452" s="12">
        <v>1300.375</v>
      </c>
      <c r="G452" s="13"/>
      <c r="H452" s="13"/>
      <c r="I452" s="13">
        <f t="shared" si="23"/>
        <v>27307.875</v>
      </c>
    </row>
    <row r="453" spans="1:9" x14ac:dyDescent="0.2">
      <c r="A453" s="1" t="s">
        <v>140</v>
      </c>
      <c r="B453" s="1" t="s">
        <v>150</v>
      </c>
      <c r="C453" s="1">
        <f t="shared" si="24"/>
        <v>106361428</v>
      </c>
      <c r="D453" s="11">
        <f t="shared" si="22"/>
        <v>42962</v>
      </c>
      <c r="E453" s="12">
        <v>62418</v>
      </c>
      <c r="F453" s="12">
        <v>3120.9</v>
      </c>
      <c r="G453" s="13"/>
      <c r="H453" s="13"/>
      <c r="I453" s="13">
        <f t="shared" si="23"/>
        <v>65538.899999999994</v>
      </c>
    </row>
    <row r="454" spans="1:9" x14ac:dyDescent="0.2">
      <c r="A454" s="1" t="s">
        <v>139</v>
      </c>
      <c r="B454" s="1" t="s">
        <v>150</v>
      </c>
      <c r="C454" s="1">
        <f t="shared" si="24"/>
        <v>106361429</v>
      </c>
      <c r="D454" s="11">
        <f t="shared" si="22"/>
        <v>42964.5</v>
      </c>
      <c r="E454" s="12">
        <v>20806</v>
      </c>
      <c r="F454" s="12">
        <v>1040.3</v>
      </c>
      <c r="G454" s="13"/>
      <c r="H454" s="13"/>
      <c r="I454" s="13">
        <f t="shared" si="23"/>
        <v>21846.3</v>
      </c>
    </row>
    <row r="455" spans="1:9" x14ac:dyDescent="0.2">
      <c r="A455" s="1" t="s">
        <v>132</v>
      </c>
      <c r="B455" s="1" t="s">
        <v>150</v>
      </c>
      <c r="C455" s="1">
        <f t="shared" si="24"/>
        <v>106361430</v>
      </c>
      <c r="D455" s="11">
        <f t="shared" si="22"/>
        <v>42967</v>
      </c>
      <c r="E455" s="12">
        <v>46813.5</v>
      </c>
      <c r="F455" s="12">
        <v>2340.6750000000002</v>
      </c>
      <c r="G455" s="13"/>
      <c r="H455" s="13"/>
      <c r="I455" s="13">
        <f t="shared" si="23"/>
        <v>49154.175000000003</v>
      </c>
    </row>
    <row r="456" spans="1:9" x14ac:dyDescent="0.2">
      <c r="A456" s="1" t="s">
        <v>132</v>
      </c>
      <c r="B456" s="1" t="s">
        <v>150</v>
      </c>
      <c r="C456" s="1">
        <f t="shared" si="24"/>
        <v>106361431</v>
      </c>
      <c r="D456" s="11">
        <f t="shared" si="22"/>
        <v>42969.5</v>
      </c>
      <c r="E456" s="12">
        <v>57216.5</v>
      </c>
      <c r="F456" s="12">
        <v>2860.8250000000003</v>
      </c>
      <c r="G456" s="13"/>
      <c r="H456" s="13"/>
      <c r="I456" s="13">
        <f t="shared" si="23"/>
        <v>60077.324999999997</v>
      </c>
    </row>
    <row r="457" spans="1:9" x14ac:dyDescent="0.2">
      <c r="A457" s="1" t="s">
        <v>144</v>
      </c>
      <c r="B457" s="1" t="s">
        <v>150</v>
      </c>
      <c r="C457" s="1">
        <f t="shared" si="24"/>
        <v>106361432</v>
      </c>
      <c r="D457" s="11">
        <f t="shared" si="22"/>
        <v>42972</v>
      </c>
      <c r="E457" s="12">
        <v>44212.75</v>
      </c>
      <c r="F457" s="12">
        <v>2210.6375000000003</v>
      </c>
      <c r="G457" s="13"/>
      <c r="H457" s="13"/>
      <c r="I457" s="13">
        <f t="shared" si="23"/>
        <v>46423.387499999997</v>
      </c>
    </row>
    <row r="458" spans="1:9" x14ac:dyDescent="0.2">
      <c r="A458" s="1" t="s">
        <v>136</v>
      </c>
      <c r="B458" s="1" t="s">
        <v>150</v>
      </c>
      <c r="C458" s="1">
        <f t="shared" si="24"/>
        <v>106361433</v>
      </c>
      <c r="D458" s="11">
        <f t="shared" si="22"/>
        <v>42974.5</v>
      </c>
      <c r="E458" s="12">
        <v>8322.4</v>
      </c>
      <c r="F458" s="12">
        <v>416.12</v>
      </c>
      <c r="G458" s="13"/>
      <c r="H458" s="13"/>
      <c r="I458" s="13">
        <f t="shared" si="23"/>
        <v>8738.52</v>
      </c>
    </row>
    <row r="459" spans="1:9" x14ac:dyDescent="0.2">
      <c r="A459" s="1" t="s">
        <v>139</v>
      </c>
      <c r="B459" s="1" t="s">
        <v>150</v>
      </c>
      <c r="C459" s="1">
        <f t="shared" si="24"/>
        <v>106361434</v>
      </c>
      <c r="D459" s="11">
        <f t="shared" si="22"/>
        <v>42977</v>
      </c>
      <c r="E459" s="12">
        <v>8322.4</v>
      </c>
      <c r="F459" s="12">
        <v>416.12</v>
      </c>
      <c r="G459" s="13"/>
      <c r="H459" s="13"/>
      <c r="I459" s="13">
        <f t="shared" si="23"/>
        <v>8738.52</v>
      </c>
    </row>
    <row r="460" spans="1:9" x14ac:dyDescent="0.2">
      <c r="A460" s="1" t="s">
        <v>137</v>
      </c>
      <c r="B460" s="1" t="s">
        <v>150</v>
      </c>
      <c r="C460" s="1">
        <f t="shared" si="24"/>
        <v>106361435</v>
      </c>
      <c r="D460" s="11">
        <f t="shared" si="22"/>
        <v>42979.5</v>
      </c>
      <c r="E460" s="12">
        <v>17685.099999999999</v>
      </c>
      <c r="F460" s="12">
        <v>884.255</v>
      </c>
      <c r="G460" s="13"/>
      <c r="H460" s="13"/>
      <c r="I460" s="13">
        <f t="shared" si="23"/>
        <v>18569.355</v>
      </c>
    </row>
    <row r="461" spans="1:9" x14ac:dyDescent="0.2">
      <c r="A461" s="1" t="s">
        <v>137</v>
      </c>
      <c r="B461" s="1" t="s">
        <v>150</v>
      </c>
      <c r="C461" s="1">
        <f t="shared" si="24"/>
        <v>106361436</v>
      </c>
      <c r="D461" s="11">
        <f t="shared" si="22"/>
        <v>42982</v>
      </c>
      <c r="E461" s="12">
        <v>49934.400000000001</v>
      </c>
      <c r="F461" s="12">
        <v>2496.7200000000003</v>
      </c>
      <c r="G461" s="13"/>
      <c r="H461" s="13"/>
      <c r="I461" s="13">
        <f t="shared" si="23"/>
        <v>52431.12</v>
      </c>
    </row>
    <row r="462" spans="1:9" x14ac:dyDescent="0.2">
      <c r="A462" s="1" t="s">
        <v>136</v>
      </c>
      <c r="B462" s="1" t="s">
        <v>150</v>
      </c>
      <c r="C462" s="1">
        <f t="shared" si="24"/>
        <v>106361437</v>
      </c>
      <c r="D462" s="11">
        <f t="shared" si="22"/>
        <v>42984.5</v>
      </c>
      <c r="E462" s="12">
        <v>41612</v>
      </c>
      <c r="F462" s="12">
        <v>2080.6</v>
      </c>
      <c r="G462" s="13"/>
      <c r="H462" s="13"/>
      <c r="I462" s="13">
        <f t="shared" si="23"/>
        <v>43692.6</v>
      </c>
    </row>
    <row r="463" spans="1:9" x14ac:dyDescent="0.2">
      <c r="A463" s="1" t="s">
        <v>135</v>
      </c>
      <c r="B463" s="1" t="s">
        <v>150</v>
      </c>
      <c r="C463" s="1">
        <f t="shared" si="24"/>
        <v>106361438</v>
      </c>
      <c r="D463" s="11">
        <f t="shared" si="22"/>
        <v>42987</v>
      </c>
      <c r="E463" s="12">
        <v>41612</v>
      </c>
      <c r="F463" s="12">
        <v>2080.6</v>
      </c>
      <c r="G463" s="13"/>
      <c r="H463" s="13"/>
      <c r="I463" s="13">
        <f t="shared" si="23"/>
        <v>43692.6</v>
      </c>
    </row>
    <row r="464" spans="1:9" x14ac:dyDescent="0.2">
      <c r="A464" s="1" t="s">
        <v>136</v>
      </c>
      <c r="B464" s="1" t="s">
        <v>150</v>
      </c>
      <c r="C464" s="1">
        <f t="shared" si="24"/>
        <v>106361439</v>
      </c>
      <c r="D464" s="11">
        <f t="shared" si="22"/>
        <v>42989.5</v>
      </c>
      <c r="E464" s="12">
        <v>26007.5</v>
      </c>
      <c r="F464" s="12">
        <v>1300.375</v>
      </c>
      <c r="G464" s="13"/>
      <c r="H464" s="13"/>
      <c r="I464" s="13">
        <f t="shared" si="23"/>
        <v>27307.875</v>
      </c>
    </row>
    <row r="465" spans="1:9" x14ac:dyDescent="0.2">
      <c r="A465" s="1" t="s">
        <v>140</v>
      </c>
      <c r="B465" s="1" t="s">
        <v>150</v>
      </c>
      <c r="C465" s="1">
        <f t="shared" si="24"/>
        <v>106361440</v>
      </c>
      <c r="D465" s="11">
        <f t="shared" si="22"/>
        <v>42992</v>
      </c>
      <c r="E465" s="12">
        <v>62418</v>
      </c>
      <c r="F465" s="12">
        <v>3120.9</v>
      </c>
      <c r="G465" s="13"/>
      <c r="H465" s="13"/>
      <c r="I465" s="13">
        <f t="shared" si="23"/>
        <v>65538.899999999994</v>
      </c>
    </row>
    <row r="466" spans="1:9" x14ac:dyDescent="0.2">
      <c r="A466" s="1" t="s">
        <v>138</v>
      </c>
      <c r="B466" s="1" t="s">
        <v>150</v>
      </c>
      <c r="C466" s="1">
        <f t="shared" si="24"/>
        <v>106361441</v>
      </c>
      <c r="D466" s="11">
        <f t="shared" si="22"/>
        <v>42994.5</v>
      </c>
      <c r="E466" s="12">
        <v>41612</v>
      </c>
      <c r="F466" s="12">
        <v>2080.6</v>
      </c>
      <c r="G466" s="13"/>
      <c r="H466" s="13"/>
      <c r="I466" s="13">
        <f t="shared" si="23"/>
        <v>43692.6</v>
      </c>
    </row>
    <row r="467" spans="1:9" x14ac:dyDescent="0.2">
      <c r="A467" s="1" t="s">
        <v>137</v>
      </c>
      <c r="B467" s="1" t="s">
        <v>150</v>
      </c>
      <c r="C467" s="1">
        <f t="shared" si="24"/>
        <v>106361442</v>
      </c>
      <c r="D467" s="11">
        <f t="shared" si="22"/>
        <v>42997</v>
      </c>
      <c r="E467" s="12">
        <v>20806</v>
      </c>
      <c r="F467" s="12">
        <v>1040.3</v>
      </c>
      <c r="G467" s="13"/>
      <c r="H467" s="13"/>
      <c r="I467" s="13">
        <f t="shared" si="23"/>
        <v>21846.3</v>
      </c>
    </row>
    <row r="468" spans="1:9" x14ac:dyDescent="0.2">
      <c r="A468" s="1" t="s">
        <v>136</v>
      </c>
      <c r="B468" s="1" t="s">
        <v>150</v>
      </c>
      <c r="C468" s="1">
        <f t="shared" si="24"/>
        <v>106361443</v>
      </c>
      <c r="D468" s="11">
        <f t="shared" si="22"/>
        <v>42999.5</v>
      </c>
      <c r="E468" s="12">
        <v>10403</v>
      </c>
      <c r="F468" s="12">
        <v>520.15</v>
      </c>
      <c r="G468" s="13"/>
      <c r="H468" s="13"/>
      <c r="I468" s="13">
        <f t="shared" si="23"/>
        <v>10923.15</v>
      </c>
    </row>
    <row r="469" spans="1:9" x14ac:dyDescent="0.2">
      <c r="A469" s="1" t="s">
        <v>144</v>
      </c>
      <c r="B469" s="1" t="s">
        <v>150</v>
      </c>
      <c r="C469" s="1">
        <f t="shared" si="24"/>
        <v>106361444</v>
      </c>
      <c r="D469" s="11">
        <f t="shared" si="22"/>
        <v>43002</v>
      </c>
      <c r="E469" s="12">
        <v>16644.8</v>
      </c>
      <c r="F469" s="12">
        <v>832.24</v>
      </c>
      <c r="G469" s="13"/>
      <c r="H469" s="13"/>
      <c r="I469" s="13">
        <f t="shared" si="23"/>
        <v>17477.04</v>
      </c>
    </row>
    <row r="470" spans="1:9" x14ac:dyDescent="0.2">
      <c r="A470" s="1" t="s">
        <v>137</v>
      </c>
      <c r="B470" s="1" t="s">
        <v>150</v>
      </c>
      <c r="C470" s="1">
        <f t="shared" si="24"/>
        <v>106361445</v>
      </c>
      <c r="D470" s="11">
        <f t="shared" si="22"/>
        <v>43004.5</v>
      </c>
      <c r="E470" s="12">
        <v>26007.5</v>
      </c>
      <c r="F470" s="12">
        <v>1300.375</v>
      </c>
      <c r="G470" s="13"/>
      <c r="H470" s="13"/>
      <c r="I470" s="13">
        <f t="shared" si="23"/>
        <v>27307.875</v>
      </c>
    </row>
    <row r="471" spans="1:9" x14ac:dyDescent="0.2">
      <c r="A471" s="1" t="s">
        <v>133</v>
      </c>
      <c r="B471" s="1" t="s">
        <v>150</v>
      </c>
      <c r="C471" s="1">
        <f t="shared" si="24"/>
        <v>106361446</v>
      </c>
      <c r="D471" s="11">
        <f t="shared" si="22"/>
        <v>43007</v>
      </c>
      <c r="E471" s="12">
        <v>10403</v>
      </c>
      <c r="F471" s="12">
        <v>520.15</v>
      </c>
      <c r="G471" s="13"/>
      <c r="H471" s="13"/>
      <c r="I471" s="13">
        <f t="shared" si="23"/>
        <v>10923.15</v>
      </c>
    </row>
    <row r="472" spans="1:9" x14ac:dyDescent="0.2">
      <c r="A472" s="1" t="s">
        <v>131</v>
      </c>
      <c r="B472" s="1" t="s">
        <v>150</v>
      </c>
      <c r="C472" s="1">
        <f t="shared" si="24"/>
        <v>106361447</v>
      </c>
      <c r="D472" s="11">
        <f t="shared" si="22"/>
        <v>43009.5</v>
      </c>
      <c r="E472" s="12">
        <v>16644.8</v>
      </c>
      <c r="F472" s="12">
        <v>0</v>
      </c>
      <c r="G472" s="13"/>
      <c r="H472" s="13"/>
      <c r="I472" s="13">
        <f t="shared" si="23"/>
        <v>16644.8</v>
      </c>
    </row>
    <row r="473" spans="1:9" x14ac:dyDescent="0.2">
      <c r="A473" s="1" t="s">
        <v>149</v>
      </c>
      <c r="B473" s="1" t="s">
        <v>150</v>
      </c>
      <c r="C473" s="1">
        <f t="shared" si="24"/>
        <v>106361448</v>
      </c>
      <c r="D473" s="11">
        <f t="shared" si="22"/>
        <v>43012</v>
      </c>
      <c r="E473" s="12">
        <v>58256.800000000003</v>
      </c>
      <c r="F473" s="12">
        <v>0</v>
      </c>
      <c r="G473" s="13"/>
      <c r="H473" s="13"/>
      <c r="I473" s="13">
        <f t="shared" si="23"/>
        <v>58256.800000000003</v>
      </c>
    </row>
    <row r="474" spans="1:9" x14ac:dyDescent="0.2">
      <c r="A474" s="1" t="s">
        <v>149</v>
      </c>
      <c r="B474" s="1" t="s">
        <v>150</v>
      </c>
      <c r="C474" s="1">
        <f t="shared" si="24"/>
        <v>106361449</v>
      </c>
      <c r="D474" s="11">
        <f t="shared" si="22"/>
        <v>43014.5</v>
      </c>
      <c r="E474" s="12">
        <v>44212.75</v>
      </c>
      <c r="F474" s="12">
        <v>2210.6375000000003</v>
      </c>
      <c r="G474" s="13"/>
      <c r="H474" s="13"/>
      <c r="I474" s="13">
        <f t="shared" si="23"/>
        <v>46423.387499999997</v>
      </c>
    </row>
    <row r="475" spans="1:9" x14ac:dyDescent="0.2">
      <c r="A475" s="1" t="s">
        <v>149</v>
      </c>
      <c r="B475" s="1" t="s">
        <v>150</v>
      </c>
      <c r="C475" s="1">
        <f t="shared" si="24"/>
        <v>106361450</v>
      </c>
      <c r="D475" s="11">
        <f t="shared" si="22"/>
        <v>43017</v>
      </c>
      <c r="E475" s="12">
        <v>43632</v>
      </c>
      <c r="F475" s="12">
        <v>6544.8</v>
      </c>
      <c r="G475" s="13"/>
      <c r="H475" s="13"/>
      <c r="I475" s="13">
        <f t="shared" si="23"/>
        <v>50176.800000000003</v>
      </c>
    </row>
    <row r="476" spans="1:9" x14ac:dyDescent="0.2">
      <c r="A476" s="1" t="s">
        <v>149</v>
      </c>
      <c r="B476" s="1" t="s">
        <v>150</v>
      </c>
      <c r="C476" s="1">
        <f t="shared" si="24"/>
        <v>106361451</v>
      </c>
      <c r="D476" s="11">
        <f t="shared" si="22"/>
        <v>43019.5</v>
      </c>
      <c r="E476" s="12">
        <v>36360</v>
      </c>
      <c r="F476" s="12">
        <v>5454</v>
      </c>
      <c r="G476" s="13"/>
      <c r="H476" s="13"/>
      <c r="I476" s="13">
        <f t="shared" si="23"/>
        <v>41814</v>
      </c>
    </row>
    <row r="477" spans="1:9" x14ac:dyDescent="0.2">
      <c r="A477" s="1" t="s">
        <v>149</v>
      </c>
      <c r="B477" s="1" t="s">
        <v>150</v>
      </c>
      <c r="C477" s="1">
        <f t="shared" si="24"/>
        <v>106361452</v>
      </c>
      <c r="D477" s="11">
        <f t="shared" si="22"/>
        <v>43022</v>
      </c>
      <c r="E477" s="12">
        <v>32320</v>
      </c>
      <c r="F477" s="12">
        <v>4848</v>
      </c>
      <c r="G477" s="13"/>
      <c r="H477" s="13"/>
      <c r="I477" s="13">
        <f t="shared" si="23"/>
        <v>37168</v>
      </c>
    </row>
    <row r="478" spans="1:9" x14ac:dyDescent="0.2">
      <c r="A478" s="1" t="s">
        <v>149</v>
      </c>
      <c r="B478" s="1" t="s">
        <v>150</v>
      </c>
      <c r="C478" s="1">
        <f t="shared" si="24"/>
        <v>106361453</v>
      </c>
      <c r="D478" s="11">
        <f t="shared" si="22"/>
        <v>43024.5</v>
      </c>
      <c r="E478" s="12">
        <v>161600</v>
      </c>
      <c r="F478" s="12">
        <v>24240</v>
      </c>
      <c r="G478" s="13"/>
      <c r="H478" s="13"/>
      <c r="I478" s="13">
        <f t="shared" si="23"/>
        <v>185840</v>
      </c>
    </row>
    <row r="479" spans="1:9" x14ac:dyDescent="0.2">
      <c r="A479" s="1" t="s">
        <v>149</v>
      </c>
      <c r="B479" s="1" t="s">
        <v>150</v>
      </c>
      <c r="C479" s="1">
        <f t="shared" si="24"/>
        <v>106361454</v>
      </c>
      <c r="D479" s="11">
        <f t="shared" si="22"/>
        <v>43027</v>
      </c>
      <c r="E479" s="12">
        <v>32320</v>
      </c>
      <c r="F479" s="12">
        <v>4848</v>
      </c>
      <c r="G479" s="13"/>
      <c r="H479" s="13"/>
      <c r="I479" s="13">
        <f t="shared" si="23"/>
        <v>37168</v>
      </c>
    </row>
    <row r="480" spans="1:9" x14ac:dyDescent="0.2">
      <c r="A480" s="1" t="s">
        <v>149</v>
      </c>
      <c r="B480" s="1" t="s">
        <v>150</v>
      </c>
      <c r="C480" s="1">
        <f t="shared" si="24"/>
        <v>106361455</v>
      </c>
      <c r="D480" s="11">
        <f t="shared" si="22"/>
        <v>43029.5</v>
      </c>
      <c r="E480" s="12">
        <v>106050</v>
      </c>
      <c r="F480" s="12">
        <v>15907.5</v>
      </c>
      <c r="G480" s="13"/>
      <c r="H480" s="13"/>
      <c r="I480" s="13">
        <f t="shared" si="23"/>
        <v>121957.5</v>
      </c>
    </row>
    <row r="481" spans="1:9" x14ac:dyDescent="0.2">
      <c r="A481" s="1" t="s">
        <v>149</v>
      </c>
      <c r="B481" s="1" t="s">
        <v>150</v>
      </c>
      <c r="C481" s="1">
        <f t="shared" si="24"/>
        <v>106361456</v>
      </c>
      <c r="D481" s="11">
        <f t="shared" si="22"/>
        <v>43032</v>
      </c>
      <c r="E481" s="12">
        <v>48480</v>
      </c>
      <c r="F481" s="12">
        <v>0</v>
      </c>
      <c r="G481" s="13"/>
      <c r="H481" s="13"/>
      <c r="I481" s="13">
        <f t="shared" si="23"/>
        <v>48480</v>
      </c>
    </row>
    <row r="482" spans="1:9" x14ac:dyDescent="0.2">
      <c r="A482" s="1" t="s">
        <v>149</v>
      </c>
      <c r="B482" s="1" t="s">
        <v>150</v>
      </c>
      <c r="C482" s="1">
        <f t="shared" si="24"/>
        <v>106361457</v>
      </c>
      <c r="D482" s="11">
        <f t="shared" si="22"/>
        <v>43034.5</v>
      </c>
      <c r="E482" s="12">
        <v>181800</v>
      </c>
      <c r="F482" s="12">
        <v>27270</v>
      </c>
      <c r="G482" s="13"/>
      <c r="H482" s="13"/>
      <c r="I482" s="13">
        <f t="shared" si="23"/>
        <v>209070</v>
      </c>
    </row>
    <row r="483" spans="1:9" x14ac:dyDescent="0.2">
      <c r="A483" s="1" t="s">
        <v>149</v>
      </c>
      <c r="B483" s="1" t="s">
        <v>150</v>
      </c>
      <c r="C483" s="1">
        <f t="shared" si="24"/>
        <v>106361458</v>
      </c>
      <c r="D483" s="11">
        <f t="shared" si="22"/>
        <v>43037</v>
      </c>
      <c r="E483" s="12">
        <v>11998.8</v>
      </c>
      <c r="F483" s="12">
        <v>599.93999999999994</v>
      </c>
      <c r="G483" s="13"/>
      <c r="H483" s="13"/>
      <c r="I483" s="13">
        <f t="shared" si="23"/>
        <v>12598.74</v>
      </c>
    </row>
    <row r="484" spans="1:9" x14ac:dyDescent="0.2">
      <c r="A484" s="1" t="s">
        <v>149</v>
      </c>
      <c r="B484" s="1" t="s">
        <v>150</v>
      </c>
      <c r="C484" s="1">
        <f t="shared" si="24"/>
        <v>106361459</v>
      </c>
      <c r="D484" s="11">
        <f t="shared" si="22"/>
        <v>43039.5</v>
      </c>
      <c r="E484" s="12">
        <v>66417.600000000006</v>
      </c>
      <c r="F484" s="12">
        <v>9962.6400000000012</v>
      </c>
      <c r="G484" s="13"/>
      <c r="H484" s="13"/>
      <c r="I484" s="13">
        <f t="shared" si="23"/>
        <v>76380.240000000005</v>
      </c>
    </row>
    <row r="485" spans="1:9" x14ac:dyDescent="0.2">
      <c r="A485" s="1" t="s">
        <v>149</v>
      </c>
      <c r="B485" s="1" t="s">
        <v>150</v>
      </c>
      <c r="C485" s="1">
        <f t="shared" si="24"/>
        <v>106361460</v>
      </c>
      <c r="D485" s="11">
        <f t="shared" si="22"/>
        <v>43042</v>
      </c>
      <c r="E485" s="12">
        <v>606000</v>
      </c>
      <c r="F485" s="12">
        <v>90900</v>
      </c>
      <c r="G485" s="13"/>
      <c r="H485" s="13"/>
      <c r="I485" s="13">
        <f t="shared" si="23"/>
        <v>696900</v>
      </c>
    </row>
    <row r="486" spans="1:9" x14ac:dyDescent="0.2">
      <c r="A486" s="1" t="s">
        <v>149</v>
      </c>
      <c r="B486" s="1" t="s">
        <v>150</v>
      </c>
      <c r="C486" s="1">
        <f t="shared" si="24"/>
        <v>106361461</v>
      </c>
      <c r="D486" s="11">
        <f t="shared" si="22"/>
        <v>43044.5</v>
      </c>
      <c r="E486" s="12">
        <v>126250</v>
      </c>
      <c r="F486" s="12">
        <v>18937.5</v>
      </c>
      <c r="G486" s="13"/>
      <c r="H486" s="13"/>
      <c r="I486" s="13">
        <f t="shared" si="23"/>
        <v>145187.5</v>
      </c>
    </row>
    <row r="487" spans="1:9" x14ac:dyDescent="0.2">
      <c r="A487" s="1" t="s">
        <v>149</v>
      </c>
      <c r="B487" s="1" t="s">
        <v>150</v>
      </c>
      <c r="C487" s="1">
        <f t="shared" si="24"/>
        <v>106361462</v>
      </c>
      <c r="D487" s="11">
        <f t="shared" si="22"/>
        <v>43047</v>
      </c>
      <c r="E487" s="12">
        <v>122210</v>
      </c>
      <c r="F487" s="12">
        <v>18331.5</v>
      </c>
      <c r="G487" s="13"/>
      <c r="H487" s="13"/>
      <c r="I487" s="13">
        <f t="shared" si="23"/>
        <v>140541.5</v>
      </c>
    </row>
    <row r="488" spans="1:9" x14ac:dyDescent="0.2">
      <c r="A488" s="1" t="s">
        <v>149</v>
      </c>
      <c r="B488" s="1" t="s">
        <v>150</v>
      </c>
      <c r="C488" s="1">
        <f t="shared" si="24"/>
        <v>106361463</v>
      </c>
      <c r="D488" s="11">
        <f t="shared" si="22"/>
        <v>43049.5</v>
      </c>
      <c r="E488" s="12">
        <v>328250</v>
      </c>
      <c r="F488" s="12">
        <v>49237.5</v>
      </c>
      <c r="G488" s="13"/>
      <c r="H488" s="13"/>
      <c r="I488" s="13">
        <f t="shared" si="23"/>
        <v>377487.5</v>
      </c>
    </row>
    <row r="489" spans="1:9" x14ac:dyDescent="0.2">
      <c r="A489" s="1" t="s">
        <v>149</v>
      </c>
      <c r="B489" s="1" t="s">
        <v>150</v>
      </c>
      <c r="C489" s="1">
        <f t="shared" si="24"/>
        <v>106361464</v>
      </c>
      <c r="D489" s="11">
        <f t="shared" si="22"/>
        <v>43052</v>
      </c>
      <c r="E489" s="12">
        <v>252500</v>
      </c>
      <c r="F489" s="12">
        <v>37875</v>
      </c>
      <c r="G489" s="13"/>
      <c r="H489" s="13"/>
      <c r="I489" s="13">
        <f t="shared" si="23"/>
        <v>290375</v>
      </c>
    </row>
    <row r="490" spans="1:9" x14ac:dyDescent="0.2">
      <c r="A490" s="1" t="s">
        <v>149</v>
      </c>
      <c r="B490" s="1" t="s">
        <v>150</v>
      </c>
      <c r="C490" s="1">
        <f t="shared" si="24"/>
        <v>106361465</v>
      </c>
      <c r="D490" s="11">
        <f t="shared" si="22"/>
        <v>43054.5</v>
      </c>
      <c r="E490" s="12">
        <v>35552</v>
      </c>
      <c r="F490" s="12">
        <v>5332.8</v>
      </c>
      <c r="G490" s="13"/>
      <c r="H490" s="13"/>
      <c r="I490" s="13">
        <f t="shared" si="23"/>
        <v>40884.800000000003</v>
      </c>
    </row>
    <row r="491" spans="1:9" x14ac:dyDescent="0.2">
      <c r="A491" s="1" t="s">
        <v>149</v>
      </c>
      <c r="B491" s="1" t="s">
        <v>150</v>
      </c>
      <c r="C491" s="1">
        <f t="shared" si="24"/>
        <v>106361466</v>
      </c>
      <c r="D491" s="11">
        <v>43102</v>
      </c>
      <c r="E491" s="12">
        <v>10923.15</v>
      </c>
      <c r="F491" s="12">
        <v>546.15750000000003</v>
      </c>
      <c r="G491" s="12"/>
      <c r="H491" s="13"/>
      <c r="I491" s="13">
        <f t="shared" si="23"/>
        <v>11469.307499999999</v>
      </c>
    </row>
    <row r="492" spans="1:9" x14ac:dyDescent="0.2">
      <c r="A492" s="1" t="s">
        <v>149</v>
      </c>
      <c r="B492" s="1" t="s">
        <v>150</v>
      </c>
      <c r="C492" s="1">
        <f t="shared" si="24"/>
        <v>106361467</v>
      </c>
      <c r="D492" s="11">
        <f>D491+2.75</f>
        <v>43104.75</v>
      </c>
      <c r="E492" s="12">
        <v>43692.6</v>
      </c>
      <c r="F492" s="12">
        <v>2184.63</v>
      </c>
      <c r="G492" s="13"/>
      <c r="H492" s="13"/>
      <c r="I492" s="13">
        <f t="shared" si="23"/>
        <v>45877.229999999996</v>
      </c>
    </row>
    <row r="493" spans="1:9" x14ac:dyDescent="0.2">
      <c r="A493" s="1" t="s">
        <v>131</v>
      </c>
      <c r="B493" s="1" t="s">
        <v>150</v>
      </c>
      <c r="C493" s="1">
        <f t="shared" si="24"/>
        <v>106361468</v>
      </c>
      <c r="D493" s="11">
        <f>D492+2.75</f>
        <v>43107.5</v>
      </c>
      <c r="E493" s="12">
        <v>5461.5749999999998</v>
      </c>
      <c r="F493" s="12">
        <v>273.07875000000001</v>
      </c>
      <c r="G493" s="13"/>
      <c r="H493" s="13"/>
      <c r="I493" s="13">
        <f t="shared" si="23"/>
        <v>5734.6537499999995</v>
      </c>
    </row>
    <row r="494" spans="1:9" x14ac:dyDescent="0.2">
      <c r="A494" s="1" t="s">
        <v>128</v>
      </c>
      <c r="B494" s="1" t="s">
        <v>150</v>
      </c>
      <c r="C494" s="1">
        <f t="shared" si="24"/>
        <v>106361469</v>
      </c>
      <c r="D494" s="11">
        <f t="shared" ref="D494:D557" si="25">D493+2.75</f>
        <v>43110.25</v>
      </c>
      <c r="E494" s="12">
        <v>8738.52</v>
      </c>
      <c r="F494" s="12">
        <v>436.92600000000004</v>
      </c>
      <c r="G494" s="13"/>
      <c r="H494" s="13"/>
      <c r="I494" s="13">
        <f t="shared" si="23"/>
        <v>9175.4459999999999</v>
      </c>
    </row>
    <row r="495" spans="1:9" x14ac:dyDescent="0.2">
      <c r="A495" s="1" t="s">
        <v>131</v>
      </c>
      <c r="B495" s="1" t="s">
        <v>150</v>
      </c>
      <c r="C495" s="1">
        <f t="shared" si="24"/>
        <v>106361470</v>
      </c>
      <c r="D495" s="11">
        <f t="shared" si="25"/>
        <v>43113</v>
      </c>
      <c r="E495" s="12">
        <v>62261.955000000002</v>
      </c>
      <c r="F495" s="12">
        <v>3113.0977500000004</v>
      </c>
      <c r="G495" s="13"/>
      <c r="H495" s="13"/>
      <c r="I495" s="13">
        <f t="shared" si="23"/>
        <v>65375.052750000003</v>
      </c>
    </row>
    <row r="496" spans="1:9" x14ac:dyDescent="0.2">
      <c r="A496" s="1" t="s">
        <v>131</v>
      </c>
      <c r="B496" s="1" t="s">
        <v>150</v>
      </c>
      <c r="C496" s="1">
        <f t="shared" si="24"/>
        <v>106361471</v>
      </c>
      <c r="D496" s="11">
        <f t="shared" si="25"/>
        <v>43115.75</v>
      </c>
      <c r="E496" s="12">
        <v>21846.3</v>
      </c>
      <c r="F496" s="12">
        <v>1092.3150000000001</v>
      </c>
      <c r="G496" s="13"/>
      <c r="H496" s="13"/>
      <c r="I496" s="13">
        <f t="shared" si="23"/>
        <v>22938.614999999998</v>
      </c>
    </row>
    <row r="497" spans="1:9" x14ac:dyDescent="0.2">
      <c r="A497" s="1" t="s">
        <v>142</v>
      </c>
      <c r="B497" s="1" t="s">
        <v>150</v>
      </c>
      <c r="C497" s="1">
        <f t="shared" si="24"/>
        <v>106361472</v>
      </c>
      <c r="D497" s="11">
        <f t="shared" si="25"/>
        <v>43118.5</v>
      </c>
      <c r="E497" s="12">
        <v>13107.78</v>
      </c>
      <c r="F497" s="12">
        <v>655.38900000000012</v>
      </c>
      <c r="G497" s="13"/>
      <c r="H497" s="13"/>
      <c r="I497" s="13">
        <f t="shared" si="23"/>
        <v>13763.169000000002</v>
      </c>
    </row>
    <row r="498" spans="1:9" x14ac:dyDescent="0.2">
      <c r="A498" s="1" t="s">
        <v>146</v>
      </c>
      <c r="B498" s="1" t="s">
        <v>150</v>
      </c>
      <c r="C498" s="1">
        <f t="shared" si="24"/>
        <v>106361473</v>
      </c>
      <c r="D498" s="11">
        <f t="shared" si="25"/>
        <v>43121.25</v>
      </c>
      <c r="E498" s="12">
        <v>13107.78</v>
      </c>
      <c r="F498" s="12">
        <v>655.38900000000012</v>
      </c>
      <c r="G498" s="13"/>
      <c r="H498" s="13"/>
      <c r="I498" s="13">
        <f t="shared" si="23"/>
        <v>13763.169000000002</v>
      </c>
    </row>
    <row r="499" spans="1:9" x14ac:dyDescent="0.2">
      <c r="A499" s="1" t="s">
        <v>146</v>
      </c>
      <c r="B499" s="1" t="s">
        <v>150</v>
      </c>
      <c r="C499" s="1">
        <f t="shared" si="24"/>
        <v>106361474</v>
      </c>
      <c r="D499" s="11">
        <f t="shared" si="25"/>
        <v>43124</v>
      </c>
      <c r="E499" s="12">
        <v>24030.93</v>
      </c>
      <c r="F499" s="12">
        <v>1201.5465000000002</v>
      </c>
      <c r="G499" s="13"/>
      <c r="H499" s="13"/>
      <c r="I499" s="13">
        <f t="shared" si="23"/>
        <v>25232.476500000001</v>
      </c>
    </row>
    <row r="500" spans="1:9" x14ac:dyDescent="0.2">
      <c r="A500" s="1" t="s">
        <v>143</v>
      </c>
      <c r="B500" s="1" t="s">
        <v>150</v>
      </c>
      <c r="C500" s="1">
        <f t="shared" si="24"/>
        <v>106361475</v>
      </c>
      <c r="D500" s="11">
        <f t="shared" si="25"/>
        <v>43126.75</v>
      </c>
      <c r="E500" s="12">
        <v>8738.52</v>
      </c>
      <c r="F500" s="12">
        <v>436.92600000000004</v>
      </c>
      <c r="G500" s="13"/>
      <c r="H500" s="13"/>
      <c r="I500" s="13">
        <f t="shared" si="23"/>
        <v>9175.4459999999999</v>
      </c>
    </row>
    <row r="501" spans="1:9" x14ac:dyDescent="0.2">
      <c r="A501" s="1" t="s">
        <v>143</v>
      </c>
      <c r="B501" s="1" t="s">
        <v>150</v>
      </c>
      <c r="C501" s="1">
        <f t="shared" si="24"/>
        <v>106361476</v>
      </c>
      <c r="D501" s="11">
        <f t="shared" si="25"/>
        <v>43129.5</v>
      </c>
      <c r="E501" s="12">
        <v>53523.434999999998</v>
      </c>
      <c r="F501" s="12">
        <v>2676.17175</v>
      </c>
      <c r="G501" s="13"/>
      <c r="H501" s="13"/>
      <c r="I501" s="13">
        <f t="shared" si="23"/>
        <v>56199.606749999999</v>
      </c>
    </row>
    <row r="502" spans="1:9" x14ac:dyDescent="0.2">
      <c r="A502" s="1" t="s">
        <v>146</v>
      </c>
      <c r="B502" s="1" t="s">
        <v>150</v>
      </c>
      <c r="C502" s="1">
        <f t="shared" si="24"/>
        <v>106361477</v>
      </c>
      <c r="D502" s="11">
        <f t="shared" si="25"/>
        <v>43132.25</v>
      </c>
      <c r="E502" s="12">
        <v>13107.78</v>
      </c>
      <c r="F502" s="12">
        <v>655.38900000000012</v>
      </c>
      <c r="G502" s="13"/>
      <c r="H502" s="13"/>
      <c r="I502" s="13">
        <f t="shared" si="23"/>
        <v>13763.169000000002</v>
      </c>
    </row>
    <row r="503" spans="1:9" x14ac:dyDescent="0.2">
      <c r="A503" s="1" t="s">
        <v>143</v>
      </c>
      <c r="B503" s="1" t="s">
        <v>150</v>
      </c>
      <c r="C503" s="1">
        <f t="shared" si="24"/>
        <v>106361478</v>
      </c>
      <c r="D503" s="11">
        <f t="shared" si="25"/>
        <v>43135</v>
      </c>
      <c r="E503" s="12">
        <v>19661.670000000002</v>
      </c>
      <c r="F503" s="12">
        <v>983.08350000000019</v>
      </c>
      <c r="G503" s="13"/>
      <c r="H503" s="13"/>
      <c r="I503" s="13">
        <f t="shared" si="23"/>
        <v>20644.753500000003</v>
      </c>
    </row>
    <row r="504" spans="1:9" x14ac:dyDescent="0.2">
      <c r="A504" s="1" t="s">
        <v>143</v>
      </c>
      <c r="B504" s="1" t="s">
        <v>150</v>
      </c>
      <c r="C504" s="1">
        <f t="shared" si="24"/>
        <v>106361479</v>
      </c>
      <c r="D504" s="11">
        <f t="shared" si="25"/>
        <v>43137.75</v>
      </c>
      <c r="E504" s="12">
        <v>32769.450000000004</v>
      </c>
      <c r="F504" s="12">
        <v>1638.4725000000003</v>
      </c>
      <c r="G504" s="13"/>
      <c r="H504" s="13"/>
      <c r="I504" s="13">
        <f t="shared" si="23"/>
        <v>34407.922500000008</v>
      </c>
    </row>
    <row r="505" spans="1:9" x14ac:dyDescent="0.2">
      <c r="A505" s="1" t="s">
        <v>146</v>
      </c>
      <c r="B505" s="1" t="s">
        <v>150</v>
      </c>
      <c r="C505" s="1">
        <f t="shared" si="24"/>
        <v>106361480</v>
      </c>
      <c r="D505" s="11">
        <f t="shared" si="25"/>
        <v>43140.5</v>
      </c>
      <c r="E505" s="12">
        <v>54615.75</v>
      </c>
      <c r="F505" s="12">
        <v>0</v>
      </c>
      <c r="G505" s="13"/>
      <c r="H505" s="13"/>
      <c r="I505" s="13">
        <f t="shared" si="23"/>
        <v>54615.75</v>
      </c>
    </row>
    <row r="506" spans="1:9" x14ac:dyDescent="0.2">
      <c r="A506" s="1" t="s">
        <v>143</v>
      </c>
      <c r="B506" s="1" t="s">
        <v>150</v>
      </c>
      <c r="C506" s="1">
        <f t="shared" si="24"/>
        <v>106361481</v>
      </c>
      <c r="D506" s="11">
        <f t="shared" si="25"/>
        <v>43143.25</v>
      </c>
      <c r="E506" s="12">
        <v>54615.75</v>
      </c>
      <c r="F506" s="12">
        <v>2730.7875000000004</v>
      </c>
      <c r="G506" s="13"/>
      <c r="H506" s="13"/>
      <c r="I506" s="13">
        <f t="shared" si="23"/>
        <v>57346.537499999999</v>
      </c>
    </row>
    <row r="507" spans="1:9" x14ac:dyDescent="0.2">
      <c r="A507" s="1" t="s">
        <v>143</v>
      </c>
      <c r="B507" s="1" t="s">
        <v>150</v>
      </c>
      <c r="C507" s="1">
        <f t="shared" si="24"/>
        <v>106361482</v>
      </c>
      <c r="D507" s="11">
        <f t="shared" si="25"/>
        <v>43146</v>
      </c>
      <c r="E507" s="12">
        <v>46423.387500000004</v>
      </c>
      <c r="F507" s="12">
        <v>2321.1693750000004</v>
      </c>
      <c r="G507" s="13"/>
      <c r="H507" s="13"/>
      <c r="I507" s="13">
        <f t="shared" si="23"/>
        <v>48744.556875000002</v>
      </c>
    </row>
    <row r="508" spans="1:9" x14ac:dyDescent="0.2">
      <c r="A508" s="1" t="s">
        <v>146</v>
      </c>
      <c r="B508" s="1" t="s">
        <v>150</v>
      </c>
      <c r="C508" s="1">
        <f t="shared" si="24"/>
        <v>106361483</v>
      </c>
      <c r="D508" s="11">
        <f t="shared" si="25"/>
        <v>43148.75</v>
      </c>
      <c r="E508" s="12">
        <v>46423.387500000004</v>
      </c>
      <c r="F508" s="12">
        <v>2321.1693750000004</v>
      </c>
      <c r="G508" s="13"/>
      <c r="H508" s="13"/>
      <c r="I508" s="13">
        <f t="shared" si="23"/>
        <v>48744.556875000002</v>
      </c>
    </row>
    <row r="509" spans="1:9" x14ac:dyDescent="0.2">
      <c r="A509" s="1" t="s">
        <v>143</v>
      </c>
      <c r="B509" s="1" t="s">
        <v>150</v>
      </c>
      <c r="C509" s="1">
        <f t="shared" si="24"/>
        <v>106361484</v>
      </c>
      <c r="D509" s="11">
        <f t="shared" si="25"/>
        <v>43151.5</v>
      </c>
      <c r="E509" s="12">
        <v>51884.962500000001</v>
      </c>
      <c r="F509" s="12">
        <v>2594.2481250000001</v>
      </c>
      <c r="G509" s="13"/>
      <c r="H509" s="13"/>
      <c r="I509" s="13">
        <f t="shared" si="23"/>
        <v>54479.210625</v>
      </c>
    </row>
    <row r="510" spans="1:9" x14ac:dyDescent="0.2">
      <c r="A510" s="1" t="s">
        <v>143</v>
      </c>
      <c r="B510" s="1" t="s">
        <v>150</v>
      </c>
      <c r="C510" s="1">
        <f t="shared" si="24"/>
        <v>106361485</v>
      </c>
      <c r="D510" s="11">
        <f t="shared" si="25"/>
        <v>43154.25</v>
      </c>
      <c r="E510" s="12">
        <v>65538.900000000009</v>
      </c>
      <c r="F510" s="12">
        <v>3276.9450000000006</v>
      </c>
      <c r="G510" s="13"/>
      <c r="H510" s="13"/>
      <c r="I510" s="13">
        <f t="shared" si="23"/>
        <v>68815.845000000016</v>
      </c>
    </row>
    <row r="511" spans="1:9" x14ac:dyDescent="0.2">
      <c r="A511" s="1" t="s">
        <v>146</v>
      </c>
      <c r="B511" s="1" t="s">
        <v>150</v>
      </c>
      <c r="C511" s="1">
        <f t="shared" si="24"/>
        <v>106361486</v>
      </c>
      <c r="D511" s="11">
        <f t="shared" si="25"/>
        <v>43157</v>
      </c>
      <c r="E511" s="12">
        <v>52431.12</v>
      </c>
      <c r="F511" s="12">
        <v>2621.5560000000005</v>
      </c>
      <c r="G511" s="13"/>
      <c r="H511" s="13"/>
      <c r="I511" s="13">
        <f t="shared" si="23"/>
        <v>55052.676000000007</v>
      </c>
    </row>
    <row r="512" spans="1:9" x14ac:dyDescent="0.2">
      <c r="A512" s="1" t="s">
        <v>143</v>
      </c>
      <c r="B512" s="1" t="s">
        <v>150</v>
      </c>
      <c r="C512" s="1">
        <f t="shared" si="24"/>
        <v>106361487</v>
      </c>
      <c r="D512" s="11">
        <f t="shared" si="25"/>
        <v>43159.75</v>
      </c>
      <c r="E512" s="12">
        <v>78646.680000000008</v>
      </c>
      <c r="F512" s="12">
        <v>3932.3340000000007</v>
      </c>
      <c r="G512" s="13"/>
      <c r="H512" s="13"/>
      <c r="I512" s="13">
        <f t="shared" si="23"/>
        <v>82579.01400000001</v>
      </c>
    </row>
    <row r="513" spans="1:9" x14ac:dyDescent="0.2">
      <c r="A513" s="1" t="s">
        <v>143</v>
      </c>
      <c r="B513" s="1" t="s">
        <v>150</v>
      </c>
      <c r="C513" s="1">
        <f t="shared" si="24"/>
        <v>106361488</v>
      </c>
      <c r="D513" s="11">
        <f t="shared" si="25"/>
        <v>43162.5</v>
      </c>
      <c r="E513" s="12">
        <v>8738.52</v>
      </c>
      <c r="F513" s="12">
        <v>436.92600000000004</v>
      </c>
      <c r="G513" s="13"/>
      <c r="H513" s="13"/>
      <c r="I513" s="13">
        <f t="shared" si="23"/>
        <v>9175.4459999999999</v>
      </c>
    </row>
    <row r="514" spans="1:9" x14ac:dyDescent="0.2">
      <c r="A514" s="1" t="s">
        <v>146</v>
      </c>
      <c r="B514" s="1" t="s">
        <v>150</v>
      </c>
      <c r="C514" s="1">
        <f t="shared" si="24"/>
        <v>106361489</v>
      </c>
      <c r="D514" s="11">
        <f t="shared" si="25"/>
        <v>43165.25</v>
      </c>
      <c r="E514" s="12">
        <v>10923.15</v>
      </c>
      <c r="F514" s="12">
        <v>546.15750000000003</v>
      </c>
      <c r="G514" s="13"/>
      <c r="H514" s="13"/>
      <c r="I514" s="13">
        <f t="shared" si="23"/>
        <v>11469.307499999999</v>
      </c>
    </row>
    <row r="515" spans="1:9" x14ac:dyDescent="0.2">
      <c r="A515" s="1" t="s">
        <v>143</v>
      </c>
      <c r="B515" s="1" t="s">
        <v>150</v>
      </c>
      <c r="C515" s="1">
        <f t="shared" si="24"/>
        <v>106361490</v>
      </c>
      <c r="D515" s="11">
        <f t="shared" si="25"/>
        <v>43168</v>
      </c>
      <c r="E515" s="12">
        <v>13107.78</v>
      </c>
      <c r="F515" s="12">
        <v>655.38900000000012</v>
      </c>
      <c r="G515" s="13"/>
      <c r="H515" s="13"/>
      <c r="I515" s="13">
        <f t="shared" ref="I515:I578" si="26">E515+F515</f>
        <v>13763.169000000002</v>
      </c>
    </row>
    <row r="516" spans="1:9" x14ac:dyDescent="0.2">
      <c r="A516" s="1" t="s">
        <v>143</v>
      </c>
      <c r="B516" s="1" t="s">
        <v>150</v>
      </c>
      <c r="C516" s="1">
        <f t="shared" ref="C516:C579" si="27">C515+1</f>
        <v>106361491</v>
      </c>
      <c r="D516" s="11">
        <f t="shared" si="25"/>
        <v>43170.75</v>
      </c>
      <c r="E516" s="12">
        <v>43692.6</v>
      </c>
      <c r="F516" s="12">
        <v>2184.63</v>
      </c>
      <c r="G516" s="13"/>
      <c r="H516" s="13"/>
      <c r="I516" s="13">
        <f t="shared" si="26"/>
        <v>45877.229999999996</v>
      </c>
    </row>
    <row r="517" spans="1:9" x14ac:dyDescent="0.2">
      <c r="A517" s="1" t="s">
        <v>146</v>
      </c>
      <c r="B517" s="1" t="s">
        <v>150</v>
      </c>
      <c r="C517" s="1">
        <f t="shared" si="27"/>
        <v>106361492</v>
      </c>
      <c r="D517" s="11">
        <f t="shared" si="25"/>
        <v>43173.5</v>
      </c>
      <c r="E517" s="12">
        <v>64446.584999999999</v>
      </c>
      <c r="F517" s="12">
        <v>0</v>
      </c>
      <c r="G517" s="13"/>
      <c r="H517" s="13"/>
      <c r="I517" s="13">
        <f t="shared" si="26"/>
        <v>64446.584999999999</v>
      </c>
    </row>
    <row r="518" spans="1:9" x14ac:dyDescent="0.2">
      <c r="A518" s="1" t="s">
        <v>143</v>
      </c>
      <c r="B518" s="1" t="s">
        <v>150</v>
      </c>
      <c r="C518" s="1">
        <f t="shared" si="27"/>
        <v>106361493</v>
      </c>
      <c r="D518" s="11">
        <f t="shared" si="25"/>
        <v>43176.25</v>
      </c>
      <c r="E518" s="12">
        <v>17477.04</v>
      </c>
      <c r="F518" s="12">
        <v>873.85200000000009</v>
      </c>
      <c r="G518" s="13"/>
      <c r="H518" s="13"/>
      <c r="I518" s="13">
        <f t="shared" si="26"/>
        <v>18350.892</v>
      </c>
    </row>
    <row r="519" spans="1:9" x14ac:dyDescent="0.2">
      <c r="A519" s="1" t="s">
        <v>146</v>
      </c>
      <c r="B519" s="1" t="s">
        <v>150</v>
      </c>
      <c r="C519" s="1">
        <f t="shared" si="27"/>
        <v>106361494</v>
      </c>
      <c r="D519" s="11">
        <f t="shared" si="25"/>
        <v>43179</v>
      </c>
      <c r="E519" s="12">
        <v>64446.584999999999</v>
      </c>
      <c r="F519" s="12">
        <v>0</v>
      </c>
      <c r="G519" s="13"/>
      <c r="H519" s="13"/>
      <c r="I519" s="13">
        <f t="shared" si="26"/>
        <v>64446.584999999999</v>
      </c>
    </row>
    <row r="520" spans="1:9" x14ac:dyDescent="0.2">
      <c r="A520" s="1" t="s">
        <v>131</v>
      </c>
      <c r="B520" s="1" t="s">
        <v>150</v>
      </c>
      <c r="C520" s="1">
        <f t="shared" si="27"/>
        <v>106361495</v>
      </c>
      <c r="D520" s="11">
        <f t="shared" si="25"/>
        <v>43181.75</v>
      </c>
      <c r="E520" s="12">
        <v>68815.845000000001</v>
      </c>
      <c r="F520" s="12">
        <v>0</v>
      </c>
      <c r="G520" s="13"/>
      <c r="H520" s="13"/>
      <c r="I520" s="13">
        <f t="shared" si="26"/>
        <v>68815.845000000001</v>
      </c>
    </row>
    <row r="521" spans="1:9" x14ac:dyDescent="0.2">
      <c r="A521" s="1" t="s">
        <v>146</v>
      </c>
      <c r="B521" s="1" t="s">
        <v>150</v>
      </c>
      <c r="C521" s="1">
        <f t="shared" si="27"/>
        <v>106361496</v>
      </c>
      <c r="D521" s="11">
        <f t="shared" si="25"/>
        <v>43184.5</v>
      </c>
      <c r="E521" s="12">
        <v>69908.160000000003</v>
      </c>
      <c r="F521" s="12">
        <v>0</v>
      </c>
      <c r="G521" s="13"/>
      <c r="H521" s="13"/>
      <c r="I521" s="13">
        <f t="shared" si="26"/>
        <v>69908.160000000003</v>
      </c>
    </row>
    <row r="522" spans="1:9" x14ac:dyDescent="0.2">
      <c r="A522" s="1" t="s">
        <v>145</v>
      </c>
      <c r="B522" s="1" t="s">
        <v>150</v>
      </c>
      <c r="C522" s="1">
        <f t="shared" si="27"/>
        <v>106361497</v>
      </c>
      <c r="D522" s="11">
        <f t="shared" si="25"/>
        <v>43187.25</v>
      </c>
      <c r="E522" s="12">
        <v>26215.56</v>
      </c>
      <c r="F522" s="12">
        <v>1310.7780000000002</v>
      </c>
      <c r="G522" s="13"/>
      <c r="H522" s="13"/>
      <c r="I522" s="13">
        <f t="shared" si="26"/>
        <v>27526.338000000003</v>
      </c>
    </row>
    <row r="523" spans="1:9" x14ac:dyDescent="0.2">
      <c r="A523" s="1" t="s">
        <v>146</v>
      </c>
      <c r="B523" s="1" t="s">
        <v>150</v>
      </c>
      <c r="C523" s="1">
        <f t="shared" si="27"/>
        <v>106361498</v>
      </c>
      <c r="D523" s="11">
        <f t="shared" si="25"/>
        <v>43190</v>
      </c>
      <c r="E523" s="12">
        <v>16384.725000000002</v>
      </c>
      <c r="F523" s="12">
        <v>819.23625000000015</v>
      </c>
      <c r="G523" s="13"/>
      <c r="H523" s="13"/>
      <c r="I523" s="13">
        <f t="shared" si="26"/>
        <v>17203.961250000004</v>
      </c>
    </row>
    <row r="524" spans="1:9" x14ac:dyDescent="0.2">
      <c r="A524" s="1" t="s">
        <v>131</v>
      </c>
      <c r="B524" s="1" t="s">
        <v>150</v>
      </c>
      <c r="C524" s="1">
        <f t="shared" si="27"/>
        <v>106361499</v>
      </c>
      <c r="D524" s="11">
        <f t="shared" si="25"/>
        <v>43192.75</v>
      </c>
      <c r="E524" s="12">
        <v>26215.56</v>
      </c>
      <c r="F524" s="12">
        <v>1310.7780000000002</v>
      </c>
      <c r="G524" s="13"/>
      <c r="H524" s="13"/>
      <c r="I524" s="13">
        <f t="shared" si="26"/>
        <v>27526.338000000003</v>
      </c>
    </row>
    <row r="525" spans="1:9" x14ac:dyDescent="0.2">
      <c r="A525" s="1" t="s">
        <v>145</v>
      </c>
      <c r="B525" s="1" t="s">
        <v>150</v>
      </c>
      <c r="C525" s="1">
        <f t="shared" si="27"/>
        <v>106361500</v>
      </c>
      <c r="D525" s="11">
        <f t="shared" si="25"/>
        <v>43195.5</v>
      </c>
      <c r="E525" s="12">
        <v>21846.3</v>
      </c>
      <c r="F525" s="12">
        <v>1092.3150000000001</v>
      </c>
      <c r="G525" s="13"/>
      <c r="H525" s="13"/>
      <c r="I525" s="13">
        <f t="shared" si="26"/>
        <v>22938.614999999998</v>
      </c>
    </row>
    <row r="526" spans="1:9" x14ac:dyDescent="0.2">
      <c r="A526" s="1" t="s">
        <v>146</v>
      </c>
      <c r="B526" s="1" t="s">
        <v>150</v>
      </c>
      <c r="C526" s="1">
        <f t="shared" si="27"/>
        <v>106361501</v>
      </c>
      <c r="D526" s="11">
        <f t="shared" si="25"/>
        <v>43198.25</v>
      </c>
      <c r="E526" s="12">
        <v>74277.42</v>
      </c>
      <c r="F526" s="12">
        <v>3713.8710000000001</v>
      </c>
      <c r="G526" s="13"/>
      <c r="H526" s="13"/>
      <c r="I526" s="13">
        <f t="shared" si="26"/>
        <v>77991.290999999997</v>
      </c>
    </row>
    <row r="527" spans="1:9" x14ac:dyDescent="0.2">
      <c r="A527" s="1" t="s">
        <v>130</v>
      </c>
      <c r="B527" s="1" t="s">
        <v>150</v>
      </c>
      <c r="C527" s="1">
        <f t="shared" si="27"/>
        <v>106361502</v>
      </c>
      <c r="D527" s="11">
        <f t="shared" si="25"/>
        <v>43201</v>
      </c>
      <c r="E527" s="12">
        <v>60077.325000000004</v>
      </c>
      <c r="F527" s="12">
        <v>0</v>
      </c>
      <c r="G527" s="13"/>
      <c r="H527" s="13"/>
      <c r="I527" s="13">
        <f t="shared" si="26"/>
        <v>60077.325000000004</v>
      </c>
    </row>
    <row r="528" spans="1:9" x14ac:dyDescent="0.2">
      <c r="A528" s="1" t="s">
        <v>145</v>
      </c>
      <c r="B528" s="1" t="s">
        <v>150</v>
      </c>
      <c r="C528" s="1">
        <f t="shared" si="27"/>
        <v>106361503</v>
      </c>
      <c r="D528" s="11">
        <f t="shared" si="25"/>
        <v>43203.75</v>
      </c>
      <c r="E528" s="12">
        <v>56800.38</v>
      </c>
      <c r="F528" s="12">
        <v>2840.0190000000002</v>
      </c>
      <c r="G528" s="13"/>
      <c r="H528" s="13"/>
      <c r="I528" s="13">
        <f t="shared" si="26"/>
        <v>59640.398999999998</v>
      </c>
    </row>
    <row r="529" spans="1:9" x14ac:dyDescent="0.2">
      <c r="A529" s="1" t="s">
        <v>146</v>
      </c>
      <c r="B529" s="1" t="s">
        <v>150</v>
      </c>
      <c r="C529" s="1">
        <f t="shared" si="27"/>
        <v>106361504</v>
      </c>
      <c r="D529" s="11">
        <f t="shared" si="25"/>
        <v>43206.5</v>
      </c>
      <c r="E529" s="12">
        <v>21846.3</v>
      </c>
      <c r="F529" s="12">
        <v>1092.3150000000001</v>
      </c>
      <c r="G529" s="13"/>
      <c r="H529" s="13"/>
      <c r="I529" s="13">
        <f t="shared" si="26"/>
        <v>22938.614999999998</v>
      </c>
    </row>
    <row r="530" spans="1:9" x14ac:dyDescent="0.2">
      <c r="A530" s="1" t="s">
        <v>145</v>
      </c>
      <c r="B530" s="1" t="s">
        <v>150</v>
      </c>
      <c r="C530" s="1">
        <f t="shared" si="27"/>
        <v>106361505</v>
      </c>
      <c r="D530" s="11">
        <f t="shared" si="25"/>
        <v>43209.25</v>
      </c>
      <c r="E530" s="12">
        <v>27307.875</v>
      </c>
      <c r="F530" s="12">
        <v>0</v>
      </c>
      <c r="G530" s="13"/>
      <c r="H530" s="13"/>
      <c r="I530" s="13">
        <f t="shared" si="26"/>
        <v>27307.875</v>
      </c>
    </row>
    <row r="531" spans="1:9" x14ac:dyDescent="0.2">
      <c r="A531" s="1" t="s">
        <v>146</v>
      </c>
      <c r="B531" s="1" t="s">
        <v>150</v>
      </c>
      <c r="C531" s="1">
        <f t="shared" si="27"/>
        <v>106361506</v>
      </c>
      <c r="D531" s="11">
        <f t="shared" si="25"/>
        <v>43212</v>
      </c>
      <c r="E531" s="12">
        <v>43692.6</v>
      </c>
      <c r="F531" s="12">
        <v>2184.63</v>
      </c>
      <c r="G531" s="13"/>
      <c r="H531" s="13"/>
      <c r="I531" s="13">
        <f t="shared" si="26"/>
        <v>45877.229999999996</v>
      </c>
    </row>
    <row r="532" spans="1:9" x14ac:dyDescent="0.2">
      <c r="A532" s="1" t="s">
        <v>131</v>
      </c>
      <c r="B532" s="1" t="s">
        <v>150</v>
      </c>
      <c r="C532" s="1">
        <f t="shared" si="27"/>
        <v>106361507</v>
      </c>
      <c r="D532" s="11">
        <f t="shared" si="25"/>
        <v>43214.75</v>
      </c>
      <c r="E532" s="12">
        <v>24577.087500000001</v>
      </c>
      <c r="F532" s="12">
        <v>1228.8543750000001</v>
      </c>
      <c r="G532" s="13"/>
      <c r="H532" s="13"/>
      <c r="I532" s="13">
        <f t="shared" si="26"/>
        <v>25805.941875</v>
      </c>
    </row>
    <row r="533" spans="1:9" x14ac:dyDescent="0.2">
      <c r="A533" s="1" t="s">
        <v>129</v>
      </c>
      <c r="B533" s="1" t="s">
        <v>150</v>
      </c>
      <c r="C533" s="1">
        <f t="shared" si="27"/>
        <v>106361508</v>
      </c>
      <c r="D533" s="11">
        <f t="shared" si="25"/>
        <v>43217.5</v>
      </c>
      <c r="E533" s="12">
        <v>24577.087500000001</v>
      </c>
      <c r="F533" s="12">
        <v>1228.8543750000001</v>
      </c>
      <c r="G533" s="13"/>
      <c r="H533" s="13"/>
      <c r="I533" s="13">
        <f t="shared" si="26"/>
        <v>25805.941875</v>
      </c>
    </row>
    <row r="534" spans="1:9" x14ac:dyDescent="0.2">
      <c r="A534" s="1" t="s">
        <v>134</v>
      </c>
      <c r="B534" s="1" t="s">
        <v>150</v>
      </c>
      <c r="C534" s="1">
        <f t="shared" si="27"/>
        <v>106361509</v>
      </c>
      <c r="D534" s="11">
        <f t="shared" si="25"/>
        <v>43220.25</v>
      </c>
      <c r="E534" s="12">
        <v>32769.450000000004</v>
      </c>
      <c r="F534" s="12">
        <v>0</v>
      </c>
      <c r="G534" s="13"/>
      <c r="H534" s="13"/>
      <c r="I534" s="13">
        <f t="shared" si="26"/>
        <v>32769.450000000004</v>
      </c>
    </row>
    <row r="535" spans="1:9" x14ac:dyDescent="0.2">
      <c r="A535" s="1" t="s">
        <v>140</v>
      </c>
      <c r="B535" s="1" t="s">
        <v>150</v>
      </c>
      <c r="C535" s="1">
        <f t="shared" si="27"/>
        <v>106361510</v>
      </c>
      <c r="D535" s="11">
        <f t="shared" si="25"/>
        <v>43223</v>
      </c>
      <c r="E535" s="12">
        <v>21846.3</v>
      </c>
      <c r="F535" s="12">
        <v>1092.3150000000001</v>
      </c>
      <c r="G535" s="13"/>
      <c r="H535" s="13"/>
      <c r="I535" s="13">
        <f t="shared" si="26"/>
        <v>22938.614999999998</v>
      </c>
    </row>
    <row r="536" spans="1:9" x14ac:dyDescent="0.2">
      <c r="A536" s="1" t="s">
        <v>140</v>
      </c>
      <c r="B536" s="1" t="s">
        <v>150</v>
      </c>
      <c r="C536" s="1">
        <f t="shared" si="27"/>
        <v>106361511</v>
      </c>
      <c r="D536" s="11">
        <f t="shared" si="25"/>
        <v>43225.75</v>
      </c>
      <c r="E536" s="12">
        <v>65538.900000000009</v>
      </c>
      <c r="F536" s="12">
        <v>3276.9450000000006</v>
      </c>
      <c r="G536" s="13"/>
      <c r="H536" s="13"/>
      <c r="I536" s="13">
        <f t="shared" si="26"/>
        <v>68815.845000000016</v>
      </c>
    </row>
    <row r="537" spans="1:9" x14ac:dyDescent="0.2">
      <c r="A537" s="1" t="s">
        <v>135</v>
      </c>
      <c r="B537" s="1" t="s">
        <v>150</v>
      </c>
      <c r="C537" s="1">
        <f t="shared" si="27"/>
        <v>106361512</v>
      </c>
      <c r="D537" s="11">
        <f t="shared" si="25"/>
        <v>43228.5</v>
      </c>
      <c r="E537" s="12">
        <v>16384.725000000002</v>
      </c>
      <c r="F537" s="12">
        <v>819.23625000000015</v>
      </c>
      <c r="G537" s="13"/>
      <c r="H537" s="13"/>
      <c r="I537" s="13">
        <f t="shared" si="26"/>
        <v>17203.961250000004</v>
      </c>
    </row>
    <row r="538" spans="1:9" x14ac:dyDescent="0.2">
      <c r="A538" s="1" t="s">
        <v>131</v>
      </c>
      <c r="B538" s="1" t="s">
        <v>150</v>
      </c>
      <c r="C538" s="1">
        <f t="shared" si="27"/>
        <v>106361513</v>
      </c>
      <c r="D538" s="11">
        <f t="shared" si="25"/>
        <v>43231.25</v>
      </c>
      <c r="E538" s="12">
        <v>65538.900000000009</v>
      </c>
      <c r="F538" s="12">
        <v>3276.9450000000006</v>
      </c>
      <c r="G538" s="13"/>
      <c r="H538" s="13"/>
      <c r="I538" s="13">
        <f t="shared" si="26"/>
        <v>68815.845000000016</v>
      </c>
    </row>
    <row r="539" spans="1:9" x14ac:dyDescent="0.2">
      <c r="A539" s="1" t="s">
        <v>136</v>
      </c>
      <c r="B539" s="1" t="s">
        <v>150</v>
      </c>
      <c r="C539" s="1">
        <f t="shared" si="27"/>
        <v>106361514</v>
      </c>
      <c r="D539" s="11">
        <f t="shared" si="25"/>
        <v>43234</v>
      </c>
      <c r="E539" s="12">
        <v>18569.355</v>
      </c>
      <c r="F539" s="12">
        <v>928.46775000000002</v>
      </c>
      <c r="G539" s="13"/>
      <c r="H539" s="13"/>
      <c r="I539" s="13">
        <f t="shared" si="26"/>
        <v>19497.822749999999</v>
      </c>
    </row>
    <row r="540" spans="1:9" x14ac:dyDescent="0.2">
      <c r="A540" s="1" t="s">
        <v>137</v>
      </c>
      <c r="B540" s="1" t="s">
        <v>150</v>
      </c>
      <c r="C540" s="1">
        <f t="shared" si="27"/>
        <v>106361515</v>
      </c>
      <c r="D540" s="11">
        <f t="shared" si="25"/>
        <v>43236.75</v>
      </c>
      <c r="E540" s="12">
        <v>21846.3</v>
      </c>
      <c r="F540" s="12">
        <v>1092.3150000000001</v>
      </c>
      <c r="G540" s="13"/>
      <c r="H540" s="13"/>
      <c r="I540" s="13">
        <f t="shared" si="26"/>
        <v>22938.614999999998</v>
      </c>
    </row>
    <row r="541" spans="1:9" x14ac:dyDescent="0.2">
      <c r="A541" s="1" t="s">
        <v>127</v>
      </c>
      <c r="B541" s="1" t="s">
        <v>150</v>
      </c>
      <c r="C541" s="1">
        <f t="shared" si="27"/>
        <v>106361516</v>
      </c>
      <c r="D541" s="11">
        <f t="shared" si="25"/>
        <v>43239.5</v>
      </c>
      <c r="E541" s="12">
        <v>30584.820000000003</v>
      </c>
      <c r="F541" s="12">
        <v>1529.2410000000002</v>
      </c>
      <c r="G541" s="13"/>
      <c r="H541" s="13"/>
      <c r="I541" s="13">
        <f t="shared" si="26"/>
        <v>32114.061000000005</v>
      </c>
    </row>
    <row r="542" spans="1:9" x14ac:dyDescent="0.2">
      <c r="A542" s="1" t="s">
        <v>131</v>
      </c>
      <c r="B542" s="1" t="s">
        <v>150</v>
      </c>
      <c r="C542" s="1">
        <f t="shared" si="27"/>
        <v>106361517</v>
      </c>
      <c r="D542" s="11">
        <f t="shared" si="25"/>
        <v>43242.25</v>
      </c>
      <c r="E542" s="12">
        <v>30584.820000000003</v>
      </c>
      <c r="F542" s="12">
        <v>1529.2410000000002</v>
      </c>
      <c r="G542" s="13"/>
      <c r="H542" s="13"/>
      <c r="I542" s="13">
        <f t="shared" si="26"/>
        <v>32114.061000000005</v>
      </c>
    </row>
    <row r="543" spans="1:9" x14ac:dyDescent="0.2">
      <c r="A543" s="1" t="s">
        <v>128</v>
      </c>
      <c r="B543" s="1" t="s">
        <v>150</v>
      </c>
      <c r="C543" s="1">
        <f t="shared" si="27"/>
        <v>106361518</v>
      </c>
      <c r="D543" s="11">
        <f t="shared" si="25"/>
        <v>43245</v>
      </c>
      <c r="E543" s="12">
        <v>30584.820000000003</v>
      </c>
      <c r="F543" s="12">
        <v>1529.2410000000002</v>
      </c>
      <c r="G543" s="13"/>
      <c r="H543" s="13"/>
      <c r="I543" s="13">
        <f t="shared" si="26"/>
        <v>32114.061000000005</v>
      </c>
    </row>
    <row r="544" spans="1:9" x14ac:dyDescent="0.2">
      <c r="A544" s="1" t="s">
        <v>131</v>
      </c>
      <c r="B544" s="1" t="s">
        <v>150</v>
      </c>
      <c r="C544" s="1">
        <f t="shared" si="27"/>
        <v>106361519</v>
      </c>
      <c r="D544" s="11">
        <f t="shared" si="25"/>
        <v>43247.75</v>
      </c>
      <c r="E544" s="12">
        <v>30584.820000000003</v>
      </c>
      <c r="F544" s="12">
        <v>1529.2410000000002</v>
      </c>
      <c r="G544" s="13"/>
      <c r="H544" s="13"/>
      <c r="I544" s="13">
        <f t="shared" si="26"/>
        <v>32114.061000000005</v>
      </c>
    </row>
    <row r="545" spans="1:9" x14ac:dyDescent="0.2">
      <c r="A545" s="1" t="s">
        <v>131</v>
      </c>
      <c r="B545" s="1" t="s">
        <v>150</v>
      </c>
      <c r="C545" s="1">
        <f t="shared" si="27"/>
        <v>106361520</v>
      </c>
      <c r="D545" s="11">
        <f t="shared" si="25"/>
        <v>43250.5</v>
      </c>
      <c r="E545" s="12">
        <v>7646.2050000000008</v>
      </c>
      <c r="F545" s="12">
        <v>382.31025000000005</v>
      </c>
      <c r="G545" s="13"/>
      <c r="H545" s="13"/>
      <c r="I545" s="13">
        <f t="shared" si="26"/>
        <v>8028.5152500000013</v>
      </c>
    </row>
    <row r="546" spans="1:9" x14ac:dyDescent="0.2">
      <c r="A546" s="1" t="s">
        <v>142</v>
      </c>
      <c r="B546" s="1" t="s">
        <v>150</v>
      </c>
      <c r="C546" s="1">
        <f t="shared" si="27"/>
        <v>106361521</v>
      </c>
      <c r="D546" s="11">
        <f t="shared" si="25"/>
        <v>43253.25</v>
      </c>
      <c r="E546" s="12">
        <v>7646.2050000000008</v>
      </c>
      <c r="F546" s="12">
        <v>382.31025000000005</v>
      </c>
      <c r="G546" s="13"/>
      <c r="H546" s="13"/>
      <c r="I546" s="13">
        <f t="shared" si="26"/>
        <v>8028.5152500000013</v>
      </c>
    </row>
    <row r="547" spans="1:9" x14ac:dyDescent="0.2">
      <c r="A547" s="1" t="s">
        <v>146</v>
      </c>
      <c r="B547" s="1" t="s">
        <v>150</v>
      </c>
      <c r="C547" s="1">
        <f t="shared" si="27"/>
        <v>106361522</v>
      </c>
      <c r="D547" s="11">
        <f t="shared" si="25"/>
        <v>43256</v>
      </c>
      <c r="E547" s="12">
        <v>19661.670000000002</v>
      </c>
      <c r="F547" s="12">
        <v>983.08350000000019</v>
      </c>
      <c r="G547" s="13"/>
      <c r="H547" s="13"/>
      <c r="I547" s="13">
        <f t="shared" si="26"/>
        <v>20644.753500000003</v>
      </c>
    </row>
    <row r="548" spans="1:9" x14ac:dyDescent="0.2">
      <c r="A548" s="1" t="s">
        <v>146</v>
      </c>
      <c r="B548" s="1" t="s">
        <v>150</v>
      </c>
      <c r="C548" s="1">
        <f t="shared" si="27"/>
        <v>106361523</v>
      </c>
      <c r="D548" s="11">
        <f t="shared" si="25"/>
        <v>43258.75</v>
      </c>
      <c r="E548" s="12">
        <v>258660.19200000001</v>
      </c>
      <c r="F548" s="12">
        <v>12933.009600000001</v>
      </c>
      <c r="G548" s="13"/>
      <c r="H548" s="13"/>
      <c r="I548" s="13">
        <f t="shared" si="26"/>
        <v>271593.20160000003</v>
      </c>
    </row>
    <row r="549" spans="1:9" x14ac:dyDescent="0.2">
      <c r="A549" s="1" t="s">
        <v>143</v>
      </c>
      <c r="B549" s="1" t="s">
        <v>150</v>
      </c>
      <c r="C549" s="1">
        <f t="shared" si="27"/>
        <v>106361524</v>
      </c>
      <c r="D549" s="11">
        <f t="shared" si="25"/>
        <v>43261.5</v>
      </c>
      <c r="E549" s="12">
        <v>98308.35</v>
      </c>
      <c r="F549" s="12">
        <v>4915.4175000000005</v>
      </c>
      <c r="G549" s="13"/>
      <c r="H549" s="13"/>
      <c r="I549" s="13">
        <f t="shared" si="26"/>
        <v>103223.7675</v>
      </c>
    </row>
    <row r="550" spans="1:9" x14ac:dyDescent="0.2">
      <c r="A550" s="1" t="s">
        <v>143</v>
      </c>
      <c r="B550" s="1" t="s">
        <v>150</v>
      </c>
      <c r="C550" s="1">
        <f t="shared" si="27"/>
        <v>106361525</v>
      </c>
      <c r="D550" s="11">
        <f t="shared" si="25"/>
        <v>43264.25</v>
      </c>
      <c r="E550" s="12">
        <v>65538.900000000009</v>
      </c>
      <c r="F550" s="12">
        <v>3276.9450000000006</v>
      </c>
      <c r="G550" s="13"/>
      <c r="H550" s="13"/>
      <c r="I550" s="13">
        <f t="shared" si="26"/>
        <v>68815.845000000016</v>
      </c>
    </row>
    <row r="551" spans="1:9" x14ac:dyDescent="0.2">
      <c r="A551" s="1" t="s">
        <v>146</v>
      </c>
      <c r="B551" s="1" t="s">
        <v>150</v>
      </c>
      <c r="C551" s="1">
        <f t="shared" si="27"/>
        <v>106361526</v>
      </c>
      <c r="D551" s="11">
        <f t="shared" si="25"/>
        <v>43267</v>
      </c>
      <c r="E551" s="12">
        <v>56800.38</v>
      </c>
      <c r="F551" s="12">
        <v>2840.0190000000002</v>
      </c>
      <c r="G551" s="13"/>
      <c r="H551" s="13"/>
      <c r="I551" s="13">
        <f t="shared" si="26"/>
        <v>59640.398999999998</v>
      </c>
    </row>
    <row r="552" spans="1:9" x14ac:dyDescent="0.2">
      <c r="A552" s="1" t="s">
        <v>143</v>
      </c>
      <c r="B552" s="1" t="s">
        <v>150</v>
      </c>
      <c r="C552" s="1">
        <f t="shared" si="27"/>
        <v>106361527</v>
      </c>
      <c r="D552" s="11">
        <f t="shared" si="25"/>
        <v>43269.75</v>
      </c>
      <c r="E552" s="12">
        <v>103769.925</v>
      </c>
      <c r="F552" s="12">
        <v>0</v>
      </c>
      <c r="G552" s="13"/>
      <c r="H552" s="13"/>
      <c r="I552" s="13">
        <f t="shared" si="26"/>
        <v>103769.925</v>
      </c>
    </row>
    <row r="553" spans="1:9" x14ac:dyDescent="0.2">
      <c r="A553" s="1" t="s">
        <v>143</v>
      </c>
      <c r="B553" s="1" t="s">
        <v>150</v>
      </c>
      <c r="C553" s="1">
        <f t="shared" si="27"/>
        <v>106361528</v>
      </c>
      <c r="D553" s="11">
        <f t="shared" si="25"/>
        <v>43272.5</v>
      </c>
      <c r="E553" s="12">
        <v>43692.6</v>
      </c>
      <c r="F553" s="12">
        <v>0</v>
      </c>
      <c r="G553" s="13"/>
      <c r="H553" s="13"/>
      <c r="I553" s="13">
        <f t="shared" si="26"/>
        <v>43692.6</v>
      </c>
    </row>
    <row r="554" spans="1:9" x14ac:dyDescent="0.2">
      <c r="A554" s="1" t="s">
        <v>146</v>
      </c>
      <c r="B554" s="1" t="s">
        <v>150</v>
      </c>
      <c r="C554" s="1">
        <f t="shared" si="27"/>
        <v>106361529</v>
      </c>
      <c r="D554" s="11">
        <f t="shared" si="25"/>
        <v>43275.25</v>
      </c>
      <c r="E554" s="12">
        <v>43692.6</v>
      </c>
      <c r="F554" s="12">
        <v>0</v>
      </c>
      <c r="G554" s="13"/>
      <c r="H554" s="13"/>
      <c r="I554" s="13">
        <f t="shared" si="26"/>
        <v>43692.6</v>
      </c>
    </row>
    <row r="555" spans="1:9" x14ac:dyDescent="0.2">
      <c r="A555" s="1" t="s">
        <v>143</v>
      </c>
      <c r="B555" s="1" t="s">
        <v>150</v>
      </c>
      <c r="C555" s="1">
        <f t="shared" si="27"/>
        <v>106361530</v>
      </c>
      <c r="D555" s="11">
        <f t="shared" si="25"/>
        <v>43278</v>
      </c>
      <c r="E555" s="12">
        <v>30038.662500000002</v>
      </c>
      <c r="F555" s="12">
        <v>0</v>
      </c>
      <c r="G555" s="13"/>
      <c r="H555" s="13"/>
      <c r="I555" s="13">
        <f t="shared" si="26"/>
        <v>30038.662500000002</v>
      </c>
    </row>
    <row r="556" spans="1:9" x14ac:dyDescent="0.2">
      <c r="A556" s="1" t="s">
        <v>143</v>
      </c>
      <c r="B556" s="1" t="s">
        <v>150</v>
      </c>
      <c r="C556" s="1">
        <f t="shared" si="27"/>
        <v>106361531</v>
      </c>
      <c r="D556" s="11">
        <f t="shared" si="25"/>
        <v>43280.75</v>
      </c>
      <c r="E556" s="12">
        <v>17477.04</v>
      </c>
      <c r="F556" s="12">
        <v>0</v>
      </c>
      <c r="G556" s="13"/>
      <c r="H556" s="13"/>
      <c r="I556" s="13">
        <f t="shared" si="26"/>
        <v>17477.04</v>
      </c>
    </row>
    <row r="557" spans="1:9" x14ac:dyDescent="0.2">
      <c r="A557" s="1" t="s">
        <v>146</v>
      </c>
      <c r="B557" s="1" t="s">
        <v>150</v>
      </c>
      <c r="C557" s="1">
        <f t="shared" si="27"/>
        <v>106361532</v>
      </c>
      <c r="D557" s="11">
        <f t="shared" si="25"/>
        <v>43283.5</v>
      </c>
      <c r="E557" s="12">
        <v>185693.55000000002</v>
      </c>
      <c r="F557" s="12">
        <v>0</v>
      </c>
      <c r="G557" s="13"/>
      <c r="H557" s="13"/>
      <c r="I557" s="13">
        <f t="shared" si="26"/>
        <v>185693.55000000002</v>
      </c>
    </row>
    <row r="558" spans="1:9" x14ac:dyDescent="0.2">
      <c r="A558" s="1" t="s">
        <v>143</v>
      </c>
      <c r="B558" s="1" t="s">
        <v>150</v>
      </c>
      <c r="C558" s="1">
        <f t="shared" si="27"/>
        <v>106361533</v>
      </c>
      <c r="D558" s="11">
        <f t="shared" ref="D558:D618" si="28">D557+2.75</f>
        <v>43286.25</v>
      </c>
      <c r="E558" s="12">
        <v>46423.387500000004</v>
      </c>
      <c r="F558" s="12">
        <v>2321.1693750000004</v>
      </c>
      <c r="G558" s="13"/>
      <c r="H558" s="13"/>
      <c r="I558" s="13">
        <f t="shared" si="26"/>
        <v>48744.556875000002</v>
      </c>
    </row>
    <row r="559" spans="1:9" x14ac:dyDescent="0.2">
      <c r="A559" s="1" t="s">
        <v>143</v>
      </c>
      <c r="B559" s="1" t="s">
        <v>150</v>
      </c>
      <c r="C559" s="1">
        <f t="shared" si="27"/>
        <v>106361534</v>
      </c>
      <c r="D559" s="11">
        <f t="shared" si="28"/>
        <v>43289</v>
      </c>
      <c r="E559" s="12">
        <v>9830.8350000000009</v>
      </c>
      <c r="F559" s="12">
        <v>491.54175000000009</v>
      </c>
      <c r="G559" s="13"/>
      <c r="H559" s="13"/>
      <c r="I559" s="13">
        <f t="shared" si="26"/>
        <v>10322.376750000001</v>
      </c>
    </row>
    <row r="560" spans="1:9" x14ac:dyDescent="0.2">
      <c r="A560" s="1" t="s">
        <v>146</v>
      </c>
      <c r="B560" s="1" t="s">
        <v>150</v>
      </c>
      <c r="C560" s="1">
        <f t="shared" si="27"/>
        <v>106361535</v>
      </c>
      <c r="D560" s="11">
        <f t="shared" si="28"/>
        <v>43291.75</v>
      </c>
      <c r="E560" s="12">
        <v>21300.142499999998</v>
      </c>
      <c r="F560" s="12">
        <v>0</v>
      </c>
      <c r="G560" s="13"/>
      <c r="H560" s="13"/>
      <c r="I560" s="13">
        <f t="shared" si="26"/>
        <v>21300.142499999998</v>
      </c>
    </row>
    <row r="561" spans="1:9" x14ac:dyDescent="0.2">
      <c r="A561" s="1" t="s">
        <v>143</v>
      </c>
      <c r="B561" s="1" t="s">
        <v>150</v>
      </c>
      <c r="C561" s="1">
        <f t="shared" si="27"/>
        <v>106361536</v>
      </c>
      <c r="D561" s="11">
        <f t="shared" si="28"/>
        <v>43294.5</v>
      </c>
      <c r="E561" s="12">
        <v>26215.56</v>
      </c>
      <c r="F561" s="12">
        <v>1310.7780000000002</v>
      </c>
      <c r="G561" s="13"/>
      <c r="H561" s="13"/>
      <c r="I561" s="13">
        <f t="shared" si="26"/>
        <v>27526.338000000003</v>
      </c>
    </row>
    <row r="562" spans="1:9" x14ac:dyDescent="0.2">
      <c r="A562" s="1" t="s">
        <v>143</v>
      </c>
      <c r="B562" s="1" t="s">
        <v>150</v>
      </c>
      <c r="C562" s="1">
        <f t="shared" si="27"/>
        <v>106361537</v>
      </c>
      <c r="D562" s="11">
        <f t="shared" si="28"/>
        <v>43297.25</v>
      </c>
      <c r="E562" s="12">
        <v>85200.569999999992</v>
      </c>
      <c r="F562" s="12">
        <v>4260.0284999999994</v>
      </c>
      <c r="G562" s="13"/>
      <c r="H562" s="13"/>
      <c r="I562" s="13">
        <f t="shared" si="26"/>
        <v>89460.598499999993</v>
      </c>
    </row>
    <row r="563" spans="1:9" x14ac:dyDescent="0.2">
      <c r="A563" s="1" t="s">
        <v>146</v>
      </c>
      <c r="B563" s="1" t="s">
        <v>150</v>
      </c>
      <c r="C563" s="1">
        <f t="shared" si="27"/>
        <v>106361538</v>
      </c>
      <c r="D563" s="11">
        <f t="shared" si="28"/>
        <v>43300</v>
      </c>
      <c r="E563" s="12">
        <v>104862.24</v>
      </c>
      <c r="F563" s="12">
        <v>15729.335999999999</v>
      </c>
      <c r="G563" s="13"/>
      <c r="H563" s="13"/>
      <c r="I563" s="13">
        <f t="shared" si="26"/>
        <v>120591.576</v>
      </c>
    </row>
    <row r="564" spans="1:9" x14ac:dyDescent="0.2">
      <c r="A564" s="1" t="s">
        <v>143</v>
      </c>
      <c r="B564" s="1" t="s">
        <v>150</v>
      </c>
      <c r="C564" s="1">
        <f t="shared" si="27"/>
        <v>106361539</v>
      </c>
      <c r="D564" s="11">
        <f t="shared" si="28"/>
        <v>43302.75</v>
      </c>
      <c r="E564" s="12">
        <v>61169.640000000007</v>
      </c>
      <c r="F564" s="12">
        <v>3058.4820000000004</v>
      </c>
      <c r="G564" s="13"/>
      <c r="H564" s="13"/>
      <c r="I564" s="13">
        <f t="shared" si="26"/>
        <v>64228.12200000001</v>
      </c>
    </row>
    <row r="565" spans="1:9" x14ac:dyDescent="0.2">
      <c r="A565" s="1" t="s">
        <v>143</v>
      </c>
      <c r="B565" s="1" t="s">
        <v>150</v>
      </c>
      <c r="C565" s="1">
        <f t="shared" si="27"/>
        <v>106361540</v>
      </c>
      <c r="D565" s="11">
        <f t="shared" si="28"/>
        <v>43305.5</v>
      </c>
      <c r="E565" s="12">
        <v>61169.640000000007</v>
      </c>
      <c r="F565" s="12">
        <v>3058.4820000000004</v>
      </c>
      <c r="G565" s="13"/>
      <c r="H565" s="13"/>
      <c r="I565" s="13">
        <f t="shared" si="26"/>
        <v>64228.12200000001</v>
      </c>
    </row>
    <row r="566" spans="1:9" x14ac:dyDescent="0.2">
      <c r="A566" s="1" t="s">
        <v>146</v>
      </c>
      <c r="B566" s="1" t="s">
        <v>151</v>
      </c>
      <c r="C566" s="1">
        <f t="shared" si="27"/>
        <v>106361541</v>
      </c>
      <c r="D566" s="11">
        <f t="shared" si="28"/>
        <v>43308.25</v>
      </c>
      <c r="E566" s="12">
        <v>63354.270000000004</v>
      </c>
      <c r="F566" s="12">
        <v>0</v>
      </c>
      <c r="G566" s="13"/>
      <c r="H566" s="13"/>
      <c r="I566" s="13">
        <f t="shared" si="26"/>
        <v>63354.270000000004</v>
      </c>
    </row>
    <row r="567" spans="1:9" x14ac:dyDescent="0.2">
      <c r="A567" s="1" t="s">
        <v>143</v>
      </c>
      <c r="B567" s="1" t="s">
        <v>150</v>
      </c>
      <c r="C567" s="1">
        <f t="shared" si="27"/>
        <v>106361542</v>
      </c>
      <c r="D567" s="11">
        <f t="shared" si="28"/>
        <v>43311</v>
      </c>
      <c r="E567" s="12">
        <v>174770.4</v>
      </c>
      <c r="F567" s="12">
        <v>0</v>
      </c>
      <c r="G567" s="13"/>
      <c r="H567" s="13"/>
      <c r="I567" s="13">
        <f t="shared" si="26"/>
        <v>174770.4</v>
      </c>
    </row>
    <row r="568" spans="1:9" x14ac:dyDescent="0.2">
      <c r="A568" s="1" t="s">
        <v>146</v>
      </c>
      <c r="B568" s="1" t="s">
        <v>151</v>
      </c>
      <c r="C568" s="1">
        <f t="shared" si="27"/>
        <v>106361543</v>
      </c>
      <c r="D568" s="11">
        <f t="shared" si="28"/>
        <v>43313.75</v>
      </c>
      <c r="E568" s="12">
        <v>46423.387500000004</v>
      </c>
      <c r="F568" s="12">
        <v>0</v>
      </c>
      <c r="G568" s="13"/>
      <c r="H568" s="13"/>
      <c r="I568" s="13">
        <f t="shared" si="26"/>
        <v>46423.387500000004</v>
      </c>
    </row>
    <row r="569" spans="1:9" x14ac:dyDescent="0.2">
      <c r="A569" s="1" t="s">
        <v>131</v>
      </c>
      <c r="B569" s="1" t="s">
        <v>150</v>
      </c>
      <c r="C569" s="1">
        <f t="shared" si="27"/>
        <v>106361544</v>
      </c>
      <c r="D569" s="11">
        <f t="shared" si="28"/>
        <v>43316.5</v>
      </c>
      <c r="E569" s="12">
        <v>185693.55000000002</v>
      </c>
      <c r="F569" s="12">
        <v>0</v>
      </c>
      <c r="G569" s="13"/>
      <c r="H569" s="13"/>
      <c r="I569" s="13">
        <f t="shared" si="26"/>
        <v>185693.55000000002</v>
      </c>
    </row>
    <row r="570" spans="1:9" x14ac:dyDescent="0.2">
      <c r="A570" s="1" t="s">
        <v>146</v>
      </c>
      <c r="B570" s="1" t="s">
        <v>151</v>
      </c>
      <c r="C570" s="1">
        <f t="shared" si="27"/>
        <v>106361545</v>
      </c>
      <c r="D570" s="11">
        <f t="shared" si="28"/>
        <v>43319.25</v>
      </c>
      <c r="E570" s="12">
        <v>20753.985000000001</v>
      </c>
      <c r="F570" s="12">
        <v>0</v>
      </c>
      <c r="G570" s="13"/>
      <c r="H570" s="13"/>
      <c r="I570" s="13">
        <f t="shared" si="26"/>
        <v>20753.985000000001</v>
      </c>
    </row>
    <row r="571" spans="1:9" x14ac:dyDescent="0.2">
      <c r="A571" s="1" t="s">
        <v>145</v>
      </c>
      <c r="B571" s="1" t="s">
        <v>150</v>
      </c>
      <c r="C571" s="1">
        <f t="shared" si="27"/>
        <v>106361546</v>
      </c>
      <c r="D571" s="11">
        <f t="shared" si="28"/>
        <v>43322</v>
      </c>
      <c r="E571" s="12">
        <v>26215.56</v>
      </c>
      <c r="F571" s="12">
        <v>0</v>
      </c>
      <c r="G571" s="13"/>
      <c r="H571" s="13"/>
      <c r="I571" s="13">
        <f t="shared" si="26"/>
        <v>26215.56</v>
      </c>
    </row>
    <row r="572" spans="1:9" x14ac:dyDescent="0.2">
      <c r="A572" s="1" t="s">
        <v>146</v>
      </c>
      <c r="B572" s="1" t="s">
        <v>150</v>
      </c>
      <c r="C572" s="1">
        <f t="shared" si="27"/>
        <v>106361547</v>
      </c>
      <c r="D572" s="11">
        <f t="shared" si="28"/>
        <v>43324.75</v>
      </c>
      <c r="E572" s="12">
        <v>19661.670000000002</v>
      </c>
      <c r="F572" s="12">
        <v>983.08350000000019</v>
      </c>
      <c r="G572" s="13"/>
      <c r="H572" s="13"/>
      <c r="I572" s="13">
        <f t="shared" si="26"/>
        <v>20644.753500000003</v>
      </c>
    </row>
    <row r="573" spans="1:9" x14ac:dyDescent="0.2">
      <c r="A573" s="1" t="s">
        <v>131</v>
      </c>
      <c r="B573" s="1" t="s">
        <v>150</v>
      </c>
      <c r="C573" s="1">
        <f t="shared" si="27"/>
        <v>106361548</v>
      </c>
      <c r="D573" s="11">
        <f t="shared" si="28"/>
        <v>43327.5</v>
      </c>
      <c r="E573" s="12">
        <v>48061.86</v>
      </c>
      <c r="F573" s="12">
        <v>2403.0930000000003</v>
      </c>
      <c r="G573" s="13"/>
      <c r="H573" s="13"/>
      <c r="I573" s="13">
        <f t="shared" si="26"/>
        <v>50464.953000000001</v>
      </c>
    </row>
    <row r="574" spans="1:9" x14ac:dyDescent="0.2">
      <c r="A574" s="1" t="s">
        <v>145</v>
      </c>
      <c r="B574" s="1" t="s">
        <v>150</v>
      </c>
      <c r="C574" s="1">
        <f t="shared" si="27"/>
        <v>106361549</v>
      </c>
      <c r="D574" s="11">
        <f t="shared" si="28"/>
        <v>43330.25</v>
      </c>
      <c r="E574" s="12">
        <v>14418.558000000001</v>
      </c>
      <c r="F574" s="12">
        <v>0</v>
      </c>
      <c r="G574" s="13"/>
      <c r="H574" s="13"/>
      <c r="I574" s="13">
        <f t="shared" si="26"/>
        <v>14418.558000000001</v>
      </c>
    </row>
    <row r="575" spans="1:9" x14ac:dyDescent="0.2">
      <c r="A575" s="1" t="s">
        <v>146</v>
      </c>
      <c r="B575" s="1" t="s">
        <v>150</v>
      </c>
      <c r="C575" s="1">
        <f t="shared" si="27"/>
        <v>106361550</v>
      </c>
      <c r="D575" s="11">
        <f t="shared" si="28"/>
        <v>43333</v>
      </c>
      <c r="E575" s="12">
        <v>13107.78</v>
      </c>
      <c r="F575" s="12">
        <v>655.38900000000012</v>
      </c>
      <c r="G575" s="13"/>
      <c r="H575" s="13"/>
      <c r="I575" s="13">
        <f t="shared" si="26"/>
        <v>13763.169000000002</v>
      </c>
    </row>
    <row r="576" spans="1:9" x14ac:dyDescent="0.2">
      <c r="A576" s="1" t="s">
        <v>130</v>
      </c>
      <c r="B576" s="1" t="s">
        <v>150</v>
      </c>
      <c r="C576" s="1">
        <f t="shared" si="27"/>
        <v>106361551</v>
      </c>
      <c r="D576" s="11">
        <f t="shared" si="28"/>
        <v>43335.75</v>
      </c>
      <c r="E576" s="12">
        <v>209724.48</v>
      </c>
      <c r="F576" s="12">
        <v>10486.224000000002</v>
      </c>
      <c r="G576" s="13"/>
      <c r="H576" s="13"/>
      <c r="I576" s="13">
        <f t="shared" si="26"/>
        <v>220210.70400000003</v>
      </c>
    </row>
    <row r="577" spans="1:9" x14ac:dyDescent="0.2">
      <c r="A577" s="1" t="s">
        <v>145</v>
      </c>
      <c r="B577" s="1" t="s">
        <v>150</v>
      </c>
      <c r="C577" s="1">
        <f t="shared" si="27"/>
        <v>106361552</v>
      </c>
      <c r="D577" s="11">
        <f t="shared" si="28"/>
        <v>43338.5</v>
      </c>
      <c r="E577" s="12">
        <v>101039.1375</v>
      </c>
      <c r="F577" s="12">
        <v>15155.870625</v>
      </c>
      <c r="G577" s="13"/>
      <c r="H577" s="13"/>
      <c r="I577" s="13">
        <f t="shared" si="26"/>
        <v>116195.00812499999</v>
      </c>
    </row>
    <row r="578" spans="1:9" x14ac:dyDescent="0.2">
      <c r="A578" s="1" t="s">
        <v>146</v>
      </c>
      <c r="B578" s="1" t="s">
        <v>150</v>
      </c>
      <c r="C578" s="1">
        <f t="shared" si="27"/>
        <v>106361553</v>
      </c>
      <c r="D578" s="11">
        <f t="shared" si="28"/>
        <v>43341.25</v>
      </c>
      <c r="E578" s="12">
        <v>12015.465</v>
      </c>
      <c r="F578" s="12">
        <v>0</v>
      </c>
      <c r="G578" s="13"/>
      <c r="H578" s="13"/>
      <c r="I578" s="13">
        <f t="shared" si="26"/>
        <v>12015.465</v>
      </c>
    </row>
    <row r="579" spans="1:9" x14ac:dyDescent="0.2">
      <c r="A579" s="1" t="s">
        <v>145</v>
      </c>
      <c r="B579" s="1" t="s">
        <v>150</v>
      </c>
      <c r="C579" s="1">
        <f t="shared" si="27"/>
        <v>106361554</v>
      </c>
      <c r="D579" s="11">
        <f t="shared" si="28"/>
        <v>43344</v>
      </c>
      <c r="E579" s="12">
        <v>26215.56</v>
      </c>
      <c r="F579" s="12">
        <v>1310.7780000000002</v>
      </c>
      <c r="G579" s="13"/>
      <c r="H579" s="13"/>
      <c r="I579" s="13">
        <f t="shared" ref="I579:I618" si="29">E579+F579</f>
        <v>27526.338000000003</v>
      </c>
    </row>
    <row r="580" spans="1:9" x14ac:dyDescent="0.2">
      <c r="A580" s="1" t="s">
        <v>146</v>
      </c>
      <c r="B580" s="1" t="s">
        <v>150</v>
      </c>
      <c r="C580" s="1">
        <f t="shared" ref="C580:C618" si="30">C579+1</f>
        <v>106361555</v>
      </c>
      <c r="D580" s="11">
        <f t="shared" si="28"/>
        <v>43346.75</v>
      </c>
      <c r="E580" s="12">
        <v>27307.875</v>
      </c>
      <c r="F580" s="12">
        <v>1365.3937500000002</v>
      </c>
      <c r="G580" s="13"/>
      <c r="H580" s="13"/>
      <c r="I580" s="13">
        <f t="shared" si="29"/>
        <v>28673.268749999999</v>
      </c>
    </row>
    <row r="581" spans="1:9" x14ac:dyDescent="0.2">
      <c r="A581" s="1" t="s">
        <v>131</v>
      </c>
      <c r="B581" s="1" t="s">
        <v>150</v>
      </c>
      <c r="C581" s="1">
        <f t="shared" si="30"/>
        <v>106361556</v>
      </c>
      <c r="D581" s="11">
        <f t="shared" si="28"/>
        <v>43349.5</v>
      </c>
      <c r="E581" s="12">
        <v>65538.900000000009</v>
      </c>
      <c r="F581" s="12">
        <v>3276.9450000000006</v>
      </c>
      <c r="G581" s="13"/>
      <c r="H581" s="13"/>
      <c r="I581" s="13">
        <f t="shared" si="29"/>
        <v>68815.845000000016</v>
      </c>
    </row>
    <row r="582" spans="1:9" x14ac:dyDescent="0.2">
      <c r="A582" s="1" t="s">
        <v>129</v>
      </c>
      <c r="B582" s="1" t="s">
        <v>150</v>
      </c>
      <c r="C582" s="1">
        <f t="shared" si="30"/>
        <v>106361557</v>
      </c>
      <c r="D582" s="11">
        <f t="shared" si="28"/>
        <v>43352.25</v>
      </c>
      <c r="E582" s="12">
        <v>21846.3</v>
      </c>
      <c r="F582" s="12">
        <v>1092.3150000000001</v>
      </c>
      <c r="G582" s="13"/>
      <c r="H582" s="13"/>
      <c r="I582" s="13">
        <f t="shared" si="29"/>
        <v>22938.614999999998</v>
      </c>
    </row>
    <row r="583" spans="1:9" x14ac:dyDescent="0.2">
      <c r="A583" s="1" t="s">
        <v>134</v>
      </c>
      <c r="B583" s="1" t="s">
        <v>150</v>
      </c>
      <c r="C583" s="1">
        <f t="shared" si="30"/>
        <v>106361558</v>
      </c>
      <c r="D583" s="11">
        <f t="shared" si="28"/>
        <v>43355</v>
      </c>
      <c r="E583" s="12">
        <v>49154.175000000003</v>
      </c>
      <c r="F583" s="12">
        <v>2457.7087500000002</v>
      </c>
      <c r="G583" s="13"/>
      <c r="H583" s="13"/>
      <c r="I583" s="13">
        <f t="shared" si="29"/>
        <v>51611.883750000001</v>
      </c>
    </row>
    <row r="584" spans="1:9" x14ac:dyDescent="0.2">
      <c r="A584" s="1" t="s">
        <v>140</v>
      </c>
      <c r="B584" s="1" t="s">
        <v>150</v>
      </c>
      <c r="C584" s="1">
        <f t="shared" si="30"/>
        <v>106361559</v>
      </c>
      <c r="D584" s="11">
        <f t="shared" si="28"/>
        <v>43357.75</v>
      </c>
      <c r="E584" s="12">
        <v>60077.325000000004</v>
      </c>
      <c r="F584" s="12">
        <v>3003.8662500000005</v>
      </c>
      <c r="G584" s="13"/>
      <c r="H584" s="13"/>
      <c r="I584" s="13">
        <f t="shared" si="29"/>
        <v>63081.191250000003</v>
      </c>
    </row>
    <row r="585" spans="1:9" x14ac:dyDescent="0.2">
      <c r="A585" s="1" t="s">
        <v>140</v>
      </c>
      <c r="B585" s="1" t="s">
        <v>150</v>
      </c>
      <c r="C585" s="1">
        <f t="shared" si="30"/>
        <v>106361560</v>
      </c>
      <c r="D585" s="11">
        <f t="shared" si="28"/>
        <v>43360.5</v>
      </c>
      <c r="E585" s="12">
        <v>46423.387500000004</v>
      </c>
      <c r="F585" s="12">
        <v>2321.1693750000004</v>
      </c>
      <c r="G585" s="13"/>
      <c r="H585" s="13"/>
      <c r="I585" s="13">
        <f t="shared" si="29"/>
        <v>48744.556875000002</v>
      </c>
    </row>
    <row r="586" spans="1:9" x14ac:dyDescent="0.2">
      <c r="A586" s="1" t="s">
        <v>135</v>
      </c>
      <c r="B586" s="1" t="s">
        <v>150</v>
      </c>
      <c r="C586" s="1">
        <f t="shared" si="30"/>
        <v>106361561</v>
      </c>
      <c r="D586" s="11">
        <f t="shared" si="28"/>
        <v>43363.25</v>
      </c>
      <c r="E586" s="12">
        <v>8738.52</v>
      </c>
      <c r="F586" s="12">
        <v>436.92600000000004</v>
      </c>
      <c r="G586" s="13"/>
      <c r="H586" s="13"/>
      <c r="I586" s="13">
        <f t="shared" si="29"/>
        <v>9175.4459999999999</v>
      </c>
    </row>
    <row r="587" spans="1:9" x14ac:dyDescent="0.2">
      <c r="A587" s="1" t="s">
        <v>131</v>
      </c>
      <c r="B587" s="1" t="s">
        <v>150</v>
      </c>
      <c r="C587" s="1">
        <f t="shared" si="30"/>
        <v>106361562</v>
      </c>
      <c r="D587" s="11">
        <f t="shared" si="28"/>
        <v>43366</v>
      </c>
      <c r="E587" s="12">
        <v>8738.52</v>
      </c>
      <c r="F587" s="12">
        <v>436.92600000000004</v>
      </c>
      <c r="G587" s="13"/>
      <c r="H587" s="13"/>
      <c r="I587" s="13">
        <f t="shared" si="29"/>
        <v>9175.4459999999999</v>
      </c>
    </row>
    <row r="588" spans="1:9" x14ac:dyDescent="0.2">
      <c r="A588" s="1" t="s">
        <v>136</v>
      </c>
      <c r="B588" s="1" t="s">
        <v>150</v>
      </c>
      <c r="C588" s="1">
        <f t="shared" si="30"/>
        <v>106361563</v>
      </c>
      <c r="D588" s="11">
        <f t="shared" si="28"/>
        <v>43368.75</v>
      </c>
      <c r="E588" s="12">
        <v>18569.355</v>
      </c>
      <c r="F588" s="12">
        <v>928.46775000000002</v>
      </c>
      <c r="G588" s="13"/>
      <c r="H588" s="13"/>
      <c r="I588" s="13">
        <f t="shared" si="29"/>
        <v>19497.822749999999</v>
      </c>
    </row>
    <row r="589" spans="1:9" x14ac:dyDescent="0.2">
      <c r="A589" s="1" t="s">
        <v>137</v>
      </c>
      <c r="B589" s="1" t="s">
        <v>150</v>
      </c>
      <c r="C589" s="1">
        <f t="shared" si="30"/>
        <v>106361564</v>
      </c>
      <c r="D589" s="11">
        <f t="shared" si="28"/>
        <v>43371.5</v>
      </c>
      <c r="E589" s="12">
        <v>52431.12</v>
      </c>
      <c r="F589" s="12">
        <v>2621.5560000000005</v>
      </c>
      <c r="G589" s="13"/>
      <c r="H589" s="13"/>
      <c r="I589" s="13">
        <f t="shared" si="29"/>
        <v>55052.676000000007</v>
      </c>
    </row>
    <row r="590" spans="1:9" x14ac:dyDescent="0.2">
      <c r="A590" s="1" t="s">
        <v>127</v>
      </c>
      <c r="B590" s="1" t="s">
        <v>150</v>
      </c>
      <c r="C590" s="1">
        <f t="shared" si="30"/>
        <v>106361565</v>
      </c>
      <c r="D590" s="11">
        <f t="shared" si="28"/>
        <v>43374.25</v>
      </c>
      <c r="E590" s="12">
        <v>43692.6</v>
      </c>
      <c r="F590" s="12">
        <v>2184.63</v>
      </c>
      <c r="G590" s="13"/>
      <c r="H590" s="13"/>
      <c r="I590" s="13">
        <f t="shared" si="29"/>
        <v>45877.229999999996</v>
      </c>
    </row>
    <row r="591" spans="1:9" x14ac:dyDescent="0.2">
      <c r="A591" s="1" t="s">
        <v>131</v>
      </c>
      <c r="B591" s="1" t="s">
        <v>150</v>
      </c>
      <c r="C591" s="1">
        <f t="shared" si="30"/>
        <v>106361566</v>
      </c>
      <c r="D591" s="11">
        <f t="shared" si="28"/>
        <v>43377</v>
      </c>
      <c r="E591" s="12">
        <v>43692.6</v>
      </c>
      <c r="F591" s="12">
        <v>2184.63</v>
      </c>
      <c r="G591" s="13"/>
      <c r="H591" s="13"/>
      <c r="I591" s="13">
        <f t="shared" si="29"/>
        <v>45877.229999999996</v>
      </c>
    </row>
    <row r="592" spans="1:9" x14ac:dyDescent="0.2">
      <c r="A592" s="1" t="s">
        <v>128</v>
      </c>
      <c r="B592" s="1" t="s">
        <v>150</v>
      </c>
      <c r="C592" s="1">
        <f t="shared" si="30"/>
        <v>106361567</v>
      </c>
      <c r="D592" s="11">
        <f t="shared" si="28"/>
        <v>43379.75</v>
      </c>
      <c r="E592" s="12">
        <v>27307.875</v>
      </c>
      <c r="F592" s="12">
        <v>1365.3937500000002</v>
      </c>
      <c r="G592" s="13"/>
      <c r="H592" s="13"/>
      <c r="I592" s="13">
        <f t="shared" si="29"/>
        <v>28673.268749999999</v>
      </c>
    </row>
    <row r="593" spans="1:9" x14ac:dyDescent="0.2">
      <c r="A593" s="1" t="s">
        <v>131</v>
      </c>
      <c r="B593" s="1" t="s">
        <v>150</v>
      </c>
      <c r="C593" s="1">
        <f t="shared" si="30"/>
        <v>106361568</v>
      </c>
      <c r="D593" s="11">
        <f t="shared" si="28"/>
        <v>43382.5</v>
      </c>
      <c r="E593" s="12">
        <v>65538.900000000009</v>
      </c>
      <c r="F593" s="12">
        <v>3276.9450000000006</v>
      </c>
      <c r="G593" s="13"/>
      <c r="H593" s="13"/>
      <c r="I593" s="13">
        <f t="shared" si="29"/>
        <v>68815.845000000016</v>
      </c>
    </row>
    <row r="594" spans="1:9" x14ac:dyDescent="0.2">
      <c r="A594" s="1" t="s">
        <v>131</v>
      </c>
      <c r="B594" s="1" t="s">
        <v>150</v>
      </c>
      <c r="C594" s="1">
        <f t="shared" si="30"/>
        <v>106361569</v>
      </c>
      <c r="D594" s="11">
        <f t="shared" si="28"/>
        <v>43385.25</v>
      </c>
      <c r="E594" s="12">
        <v>43692.6</v>
      </c>
      <c r="F594" s="12">
        <v>2184.63</v>
      </c>
      <c r="G594" s="13"/>
      <c r="H594" s="13"/>
      <c r="I594" s="13">
        <f t="shared" si="29"/>
        <v>45877.229999999996</v>
      </c>
    </row>
    <row r="595" spans="1:9" x14ac:dyDescent="0.2">
      <c r="A595" s="1" t="s">
        <v>142</v>
      </c>
      <c r="B595" s="1" t="s">
        <v>150</v>
      </c>
      <c r="C595" s="1">
        <f t="shared" si="30"/>
        <v>106361570</v>
      </c>
      <c r="D595" s="11">
        <f t="shared" si="28"/>
        <v>43388</v>
      </c>
      <c r="E595" s="12">
        <v>21846.3</v>
      </c>
      <c r="F595" s="12">
        <v>1092.3150000000001</v>
      </c>
      <c r="G595" s="13"/>
      <c r="H595" s="13"/>
      <c r="I595" s="13">
        <f t="shared" si="29"/>
        <v>22938.614999999998</v>
      </c>
    </row>
    <row r="596" spans="1:9" x14ac:dyDescent="0.2">
      <c r="A596" s="1" t="s">
        <v>146</v>
      </c>
      <c r="B596" s="1" t="s">
        <v>150</v>
      </c>
      <c r="C596" s="1">
        <f t="shared" si="30"/>
        <v>106361571</v>
      </c>
      <c r="D596" s="11">
        <f t="shared" si="28"/>
        <v>43390.75</v>
      </c>
      <c r="E596" s="12">
        <v>10923.15</v>
      </c>
      <c r="F596" s="12">
        <v>546.15750000000003</v>
      </c>
      <c r="G596" s="13"/>
      <c r="H596" s="13"/>
      <c r="I596" s="13">
        <f t="shared" si="29"/>
        <v>11469.307499999999</v>
      </c>
    </row>
    <row r="597" spans="1:9" x14ac:dyDescent="0.2">
      <c r="A597" s="1" t="s">
        <v>146</v>
      </c>
      <c r="B597" s="1" t="s">
        <v>150</v>
      </c>
      <c r="C597" s="1">
        <f t="shared" si="30"/>
        <v>106361572</v>
      </c>
      <c r="D597" s="11">
        <f t="shared" si="28"/>
        <v>43393.5</v>
      </c>
      <c r="E597" s="12">
        <v>17477.04</v>
      </c>
      <c r="F597" s="12">
        <v>873.85200000000009</v>
      </c>
      <c r="G597" s="13"/>
      <c r="H597" s="13"/>
      <c r="I597" s="13">
        <f t="shared" si="29"/>
        <v>18350.892</v>
      </c>
    </row>
    <row r="598" spans="1:9" x14ac:dyDescent="0.2">
      <c r="A598" s="1" t="s">
        <v>143</v>
      </c>
      <c r="B598" s="1" t="s">
        <v>150</v>
      </c>
      <c r="C598" s="1">
        <f t="shared" si="30"/>
        <v>106361573</v>
      </c>
      <c r="D598" s="11">
        <f t="shared" si="28"/>
        <v>43396.25</v>
      </c>
      <c r="E598" s="12">
        <v>27307.875</v>
      </c>
      <c r="F598" s="12">
        <v>1365.3937500000002</v>
      </c>
      <c r="G598" s="13"/>
      <c r="H598" s="13"/>
      <c r="I598" s="13">
        <f t="shared" si="29"/>
        <v>28673.268749999999</v>
      </c>
    </row>
    <row r="599" spans="1:9" x14ac:dyDescent="0.2">
      <c r="A599" s="1" t="s">
        <v>143</v>
      </c>
      <c r="B599" s="1" t="s">
        <v>150</v>
      </c>
      <c r="C599" s="1">
        <f t="shared" si="30"/>
        <v>106361574</v>
      </c>
      <c r="D599" s="11">
        <f t="shared" si="28"/>
        <v>43399</v>
      </c>
      <c r="E599" s="12">
        <v>10923.15</v>
      </c>
      <c r="F599" s="12">
        <v>546.15750000000003</v>
      </c>
      <c r="G599" s="13"/>
      <c r="H599" s="13"/>
      <c r="I599" s="13">
        <f t="shared" si="29"/>
        <v>11469.307499999999</v>
      </c>
    </row>
    <row r="600" spans="1:9" x14ac:dyDescent="0.2">
      <c r="A600" s="1" t="s">
        <v>146</v>
      </c>
      <c r="B600" s="1" t="s">
        <v>150</v>
      </c>
      <c r="C600" s="1">
        <f t="shared" si="30"/>
        <v>106361575</v>
      </c>
      <c r="D600" s="11">
        <f t="shared" si="28"/>
        <v>43401.75</v>
      </c>
      <c r="E600" s="12">
        <v>17477.04</v>
      </c>
      <c r="F600" s="12">
        <v>0</v>
      </c>
      <c r="G600" s="13"/>
      <c r="H600" s="13"/>
      <c r="I600" s="13">
        <f t="shared" si="29"/>
        <v>17477.04</v>
      </c>
    </row>
    <row r="601" spans="1:9" x14ac:dyDescent="0.2">
      <c r="A601" s="1" t="s">
        <v>143</v>
      </c>
      <c r="B601" s="1" t="s">
        <v>150</v>
      </c>
      <c r="C601" s="1">
        <f t="shared" si="30"/>
        <v>106361576</v>
      </c>
      <c r="D601" s="11">
        <f t="shared" si="28"/>
        <v>43404.5</v>
      </c>
      <c r="E601" s="12">
        <v>61169.640000000007</v>
      </c>
      <c r="F601" s="12">
        <v>0</v>
      </c>
      <c r="G601" s="13"/>
      <c r="H601" s="13"/>
      <c r="I601" s="13">
        <f t="shared" si="29"/>
        <v>61169.640000000007</v>
      </c>
    </row>
    <row r="602" spans="1:9" x14ac:dyDescent="0.2">
      <c r="A602" s="1" t="s">
        <v>143</v>
      </c>
      <c r="B602" s="1" t="s">
        <v>150</v>
      </c>
      <c r="C602" s="1">
        <f t="shared" si="30"/>
        <v>106361577</v>
      </c>
      <c r="D602" s="11">
        <f t="shared" si="28"/>
        <v>43407.25</v>
      </c>
      <c r="E602" s="12">
        <v>46423.387500000004</v>
      </c>
      <c r="F602" s="12">
        <v>2321.1693750000004</v>
      </c>
      <c r="G602" s="13"/>
      <c r="H602" s="13"/>
      <c r="I602" s="13">
        <f t="shared" si="29"/>
        <v>48744.556875000002</v>
      </c>
    </row>
    <row r="603" spans="1:9" x14ac:dyDescent="0.2">
      <c r="A603" s="1" t="s">
        <v>146</v>
      </c>
      <c r="B603" s="1" t="s">
        <v>150</v>
      </c>
      <c r="C603" s="1">
        <f t="shared" si="30"/>
        <v>106361578</v>
      </c>
      <c r="D603" s="11">
        <f t="shared" si="28"/>
        <v>43410</v>
      </c>
      <c r="E603" s="12">
        <v>45813.599999999999</v>
      </c>
      <c r="F603" s="12">
        <v>6872.04</v>
      </c>
      <c r="G603" s="13"/>
      <c r="H603" s="13"/>
      <c r="I603" s="13">
        <f t="shared" si="29"/>
        <v>52685.64</v>
      </c>
    </row>
    <row r="604" spans="1:9" x14ac:dyDescent="0.2">
      <c r="A604" s="1" t="s">
        <v>143</v>
      </c>
      <c r="B604" s="1" t="s">
        <v>150</v>
      </c>
      <c r="C604" s="1">
        <f t="shared" si="30"/>
        <v>106361579</v>
      </c>
      <c r="D604" s="11">
        <f t="shared" si="28"/>
        <v>43412.75</v>
      </c>
      <c r="E604" s="12">
        <v>38178</v>
      </c>
      <c r="F604" s="12">
        <v>5726.7</v>
      </c>
      <c r="G604" s="13"/>
      <c r="H604" s="13"/>
      <c r="I604" s="13">
        <f t="shared" si="29"/>
        <v>43904.7</v>
      </c>
    </row>
    <row r="605" spans="1:9" x14ac:dyDescent="0.2">
      <c r="A605" s="1" t="s">
        <v>143</v>
      </c>
      <c r="B605" s="1" t="s">
        <v>150</v>
      </c>
      <c r="C605" s="1">
        <f t="shared" si="30"/>
        <v>106361580</v>
      </c>
      <c r="D605" s="11">
        <f t="shared" si="28"/>
        <v>43415.5</v>
      </c>
      <c r="E605" s="12">
        <v>33936</v>
      </c>
      <c r="F605" s="12">
        <v>5090.3999999999996</v>
      </c>
      <c r="G605" s="13"/>
      <c r="H605" s="13"/>
      <c r="I605" s="13">
        <f t="shared" si="29"/>
        <v>39026.400000000001</v>
      </c>
    </row>
    <row r="606" spans="1:9" x14ac:dyDescent="0.2">
      <c r="A606" s="1" t="s">
        <v>146</v>
      </c>
      <c r="B606" s="1" t="s">
        <v>150</v>
      </c>
      <c r="C606" s="1">
        <f t="shared" si="30"/>
        <v>106361581</v>
      </c>
      <c r="D606" s="11">
        <f t="shared" si="28"/>
        <v>43418.25</v>
      </c>
      <c r="E606" s="12">
        <v>169680</v>
      </c>
      <c r="F606" s="12">
        <v>25452</v>
      </c>
      <c r="G606" s="13"/>
      <c r="H606" s="13"/>
      <c r="I606" s="13">
        <f t="shared" si="29"/>
        <v>195132</v>
      </c>
    </row>
    <row r="607" spans="1:9" x14ac:dyDescent="0.2">
      <c r="A607" s="1" t="s">
        <v>143</v>
      </c>
      <c r="B607" s="1" t="s">
        <v>150</v>
      </c>
      <c r="C607" s="1">
        <f t="shared" si="30"/>
        <v>106361582</v>
      </c>
      <c r="D607" s="11">
        <f t="shared" si="28"/>
        <v>43421</v>
      </c>
      <c r="E607" s="12">
        <v>33936</v>
      </c>
      <c r="F607" s="12">
        <v>5090.3999999999996</v>
      </c>
      <c r="G607" s="13"/>
      <c r="H607" s="13"/>
      <c r="I607" s="13">
        <f t="shared" si="29"/>
        <v>39026.400000000001</v>
      </c>
    </row>
    <row r="608" spans="1:9" x14ac:dyDescent="0.2">
      <c r="A608" s="1" t="s">
        <v>143</v>
      </c>
      <c r="B608" s="1" t="s">
        <v>150</v>
      </c>
      <c r="C608" s="1">
        <f t="shared" si="30"/>
        <v>106361583</v>
      </c>
      <c r="D608" s="11">
        <f t="shared" si="28"/>
        <v>43423.75</v>
      </c>
      <c r="E608" s="12">
        <v>111352.5</v>
      </c>
      <c r="F608" s="12">
        <v>16702.875</v>
      </c>
      <c r="G608" s="13"/>
      <c r="H608" s="13"/>
      <c r="I608" s="13">
        <f t="shared" si="29"/>
        <v>128055.375</v>
      </c>
    </row>
    <row r="609" spans="1:9" x14ac:dyDescent="0.2">
      <c r="A609" s="1" t="s">
        <v>146</v>
      </c>
      <c r="B609" s="1" t="s">
        <v>150</v>
      </c>
      <c r="C609" s="1">
        <f t="shared" si="30"/>
        <v>106361584</v>
      </c>
      <c r="D609" s="11">
        <f t="shared" si="28"/>
        <v>43426.5</v>
      </c>
      <c r="E609" s="12">
        <v>50904</v>
      </c>
      <c r="F609" s="12">
        <v>0</v>
      </c>
      <c r="G609" s="13"/>
      <c r="H609" s="13"/>
      <c r="I609" s="13">
        <f t="shared" si="29"/>
        <v>50904</v>
      </c>
    </row>
    <row r="610" spans="1:9" x14ac:dyDescent="0.2">
      <c r="A610" s="1" t="s">
        <v>143</v>
      </c>
      <c r="B610" s="1" t="s">
        <v>150</v>
      </c>
      <c r="C610" s="1">
        <f t="shared" si="30"/>
        <v>106361585</v>
      </c>
      <c r="D610" s="11">
        <f t="shared" si="28"/>
        <v>43429.25</v>
      </c>
      <c r="E610" s="12">
        <v>190890</v>
      </c>
      <c r="F610" s="12">
        <v>28633.5</v>
      </c>
      <c r="G610" s="13"/>
      <c r="H610" s="13"/>
      <c r="I610" s="13">
        <f t="shared" si="29"/>
        <v>219523.5</v>
      </c>
    </row>
    <row r="611" spans="1:9" x14ac:dyDescent="0.2">
      <c r="A611" s="1" t="s">
        <v>143</v>
      </c>
      <c r="B611" s="1" t="s">
        <v>150</v>
      </c>
      <c r="C611" s="1">
        <f t="shared" si="30"/>
        <v>106361586</v>
      </c>
      <c r="D611" s="11">
        <f t="shared" si="28"/>
        <v>43432</v>
      </c>
      <c r="E611" s="12">
        <v>12598.74</v>
      </c>
      <c r="F611" s="12">
        <v>629.93700000000001</v>
      </c>
      <c r="G611" s="13"/>
      <c r="H611" s="13"/>
      <c r="I611" s="13">
        <f t="shared" si="29"/>
        <v>13228.677</v>
      </c>
    </row>
    <row r="612" spans="1:9" x14ac:dyDescent="0.2">
      <c r="A612" s="1" t="s">
        <v>146</v>
      </c>
      <c r="B612" s="1" t="s">
        <v>150</v>
      </c>
      <c r="C612" s="1">
        <f t="shared" si="30"/>
        <v>106361587</v>
      </c>
      <c r="D612" s="11">
        <f t="shared" si="28"/>
        <v>43434.75</v>
      </c>
      <c r="E612" s="12">
        <v>69738.48000000001</v>
      </c>
      <c r="F612" s="12">
        <v>10460.772000000001</v>
      </c>
      <c r="G612" s="13"/>
      <c r="H612" s="13"/>
      <c r="I612" s="13">
        <f t="shared" si="29"/>
        <v>80199.252000000008</v>
      </c>
    </row>
    <row r="613" spans="1:9" x14ac:dyDescent="0.2">
      <c r="A613" s="1" t="s">
        <v>143</v>
      </c>
      <c r="B613" s="1" t="s">
        <v>150</v>
      </c>
      <c r="C613" s="1">
        <f t="shared" si="30"/>
        <v>106361588</v>
      </c>
      <c r="D613" s="11">
        <f t="shared" si="28"/>
        <v>43437.5</v>
      </c>
      <c r="E613" s="12">
        <v>636300</v>
      </c>
      <c r="F613" s="12">
        <v>95445</v>
      </c>
      <c r="G613" s="13"/>
      <c r="H613" s="13"/>
      <c r="I613" s="13">
        <f t="shared" si="29"/>
        <v>731745</v>
      </c>
    </row>
    <row r="614" spans="1:9" x14ac:dyDescent="0.2">
      <c r="A614" s="1" t="s">
        <v>143</v>
      </c>
      <c r="B614" s="1" t="s">
        <v>150</v>
      </c>
      <c r="C614" s="1">
        <f t="shared" si="30"/>
        <v>106361589</v>
      </c>
      <c r="D614" s="11">
        <f t="shared" si="28"/>
        <v>43440.25</v>
      </c>
      <c r="E614" s="12">
        <v>132562.5</v>
      </c>
      <c r="F614" s="12">
        <v>19884.375</v>
      </c>
      <c r="G614" s="13"/>
      <c r="H614" s="13"/>
      <c r="I614" s="13">
        <f t="shared" si="29"/>
        <v>152446.875</v>
      </c>
    </row>
    <row r="615" spans="1:9" x14ac:dyDescent="0.2">
      <c r="A615" s="1" t="s">
        <v>146</v>
      </c>
      <c r="B615" s="1" t="s">
        <v>150</v>
      </c>
      <c r="C615" s="1">
        <f t="shared" si="30"/>
        <v>106361590</v>
      </c>
      <c r="D615" s="11">
        <f t="shared" si="28"/>
        <v>43443</v>
      </c>
      <c r="E615" s="12">
        <v>128320.5</v>
      </c>
      <c r="F615" s="12">
        <v>19248.075000000001</v>
      </c>
      <c r="G615" s="13"/>
      <c r="H615" s="13"/>
      <c r="I615" s="13">
        <f t="shared" si="29"/>
        <v>147568.57500000001</v>
      </c>
    </row>
    <row r="616" spans="1:9" x14ac:dyDescent="0.2">
      <c r="A616" s="1" t="s">
        <v>143</v>
      </c>
      <c r="B616" s="1" t="s">
        <v>150</v>
      </c>
      <c r="C616" s="1">
        <f t="shared" si="30"/>
        <v>106361591</v>
      </c>
      <c r="D616" s="11">
        <f t="shared" si="28"/>
        <v>43445.75</v>
      </c>
      <c r="E616" s="12">
        <v>344662.5</v>
      </c>
      <c r="F616" s="12">
        <v>51699.375</v>
      </c>
      <c r="G616" s="13"/>
      <c r="H616" s="13"/>
      <c r="I616" s="13">
        <f t="shared" si="29"/>
        <v>396361.875</v>
      </c>
    </row>
    <row r="617" spans="1:9" x14ac:dyDescent="0.2">
      <c r="A617" s="1" t="s">
        <v>146</v>
      </c>
      <c r="B617" s="1" t="s">
        <v>150</v>
      </c>
      <c r="C617" s="1">
        <f t="shared" si="30"/>
        <v>106361592</v>
      </c>
      <c r="D617" s="11">
        <f t="shared" si="28"/>
        <v>43448.5</v>
      </c>
      <c r="E617" s="12">
        <v>265125</v>
      </c>
      <c r="F617" s="12">
        <v>39768.75</v>
      </c>
      <c r="G617" s="13"/>
      <c r="H617" s="13"/>
      <c r="I617" s="13">
        <f t="shared" si="29"/>
        <v>304893.75</v>
      </c>
    </row>
    <row r="618" spans="1:9" x14ac:dyDescent="0.2">
      <c r="A618" s="1" t="s">
        <v>131</v>
      </c>
      <c r="B618" s="1" t="s">
        <v>150</v>
      </c>
      <c r="C618" s="1">
        <f t="shared" si="30"/>
        <v>106361593</v>
      </c>
      <c r="D618" s="11">
        <f t="shared" si="28"/>
        <v>43451.25</v>
      </c>
      <c r="E618" s="12">
        <v>37329.599999999999</v>
      </c>
      <c r="F618" s="12">
        <v>5599.44</v>
      </c>
      <c r="G618" s="13"/>
      <c r="H618" s="13"/>
      <c r="I618" s="13">
        <f t="shared" si="29"/>
        <v>42929.04</v>
      </c>
    </row>
    <row r="619" spans="1:9" x14ac:dyDescent="0.2"/>
  </sheetData>
  <pageMargins left="0.7" right="0.7" top="0.75" bottom="0.75" header="0.3" footer="0.3"/>
  <pageSetup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93D961-9A09-405B-A228-AAA76CCE87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76636E-1FE6-44D0-99F3-5F2D1090F170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0D6427A-ECD4-430F-92CB-BAE37B29E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Liste de produits</vt:lpstr>
      <vt:lpstr>Ventes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pour Power BI (Fiscalité)</dc:title>
  <dc:subject>Données pour Power BI - Fiscalité</dc:subject>
  <dc:creator>CPA Canada</dc:creator>
  <cp:keywords>Fiscalité, Power BI, données</cp:keywords>
  <cp:lastModifiedBy>Sarath</cp:lastModifiedBy>
  <cp:lastPrinted>2021-04-14T20:12:02Z</cp:lastPrinted>
  <dcterms:created xsi:type="dcterms:W3CDTF">2018-05-17T11:31:37Z</dcterms:created>
  <dcterms:modified xsi:type="dcterms:W3CDTF">2021-04-20T06:53:20Z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